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120" yWindow="-120" windowWidth="20730" windowHeight="11760"/>
  </bookViews>
  <sheets>
    <sheet name="Лист2" sheetId="2" r:id="rId1"/>
  </sheets>
  <definedNames>
    <definedName name="_xlnm.Print_Area" localSheetId="0">Лист2!$A$1:$O$80</definedName>
  </definedNames>
  <calcPr calcId="145621"/>
</workbook>
</file>

<file path=xl/calcChain.xml><?xml version="1.0" encoding="utf-8"?>
<calcChain xmlns="http://schemas.openxmlformats.org/spreadsheetml/2006/main">
  <c r="F49" i="2" l="1"/>
  <c r="E60" i="2"/>
  <c r="F54" i="2"/>
  <c r="F13" i="2"/>
  <c r="G13" i="2"/>
  <c r="F9" i="2"/>
  <c r="F11" i="2"/>
  <c r="F12" i="2"/>
  <c r="F10" i="2"/>
  <c r="F15" i="2"/>
  <c r="F16" i="2"/>
  <c r="F17" i="2"/>
  <c r="F18" i="2"/>
  <c r="F19" i="2"/>
  <c r="F20" i="2"/>
  <c r="F21" i="2"/>
  <c r="F22" i="2"/>
  <c r="F23" i="2"/>
  <c r="F24" i="2"/>
  <c r="F25" i="2"/>
  <c r="F26" i="2"/>
  <c r="F27" i="2"/>
  <c r="F28" i="2"/>
  <c r="F29" i="2"/>
  <c r="F30" i="2"/>
  <c r="F14" i="2"/>
  <c r="H31" i="2"/>
  <c r="I31" i="2"/>
  <c r="J31" i="2"/>
  <c r="K31" i="2"/>
  <c r="L31" i="2"/>
  <c r="G31" i="2"/>
  <c r="E31" i="2"/>
  <c r="F33" i="2"/>
  <c r="F34" i="2"/>
  <c r="F35" i="2"/>
  <c r="F36" i="2"/>
  <c r="F37" i="2"/>
  <c r="F38" i="2"/>
  <c r="F39" i="2"/>
  <c r="F40" i="2"/>
  <c r="F41" i="2"/>
  <c r="F42" i="2"/>
  <c r="F43" i="2"/>
  <c r="F44" i="2"/>
  <c r="F45" i="2"/>
  <c r="F46" i="2"/>
  <c r="F47" i="2"/>
  <c r="F48" i="2"/>
  <c r="F32" i="2"/>
  <c r="F51" i="2"/>
  <c r="F52" i="2"/>
  <c r="F53" i="2"/>
  <c r="F50" i="2"/>
  <c r="G76" i="2"/>
  <c r="F76" i="2"/>
  <c r="F77" i="2"/>
  <c r="F62" i="2"/>
  <c r="F63" i="2"/>
  <c r="F64" i="2"/>
  <c r="F65" i="2"/>
  <c r="F66" i="2"/>
  <c r="F67" i="2"/>
  <c r="F68" i="2"/>
  <c r="F69" i="2"/>
  <c r="F70" i="2"/>
  <c r="F71" i="2"/>
  <c r="F72" i="2"/>
  <c r="F73" i="2"/>
  <c r="F74" i="2"/>
  <c r="F75" i="2"/>
  <c r="F61" i="2"/>
  <c r="F56" i="2"/>
  <c r="F57" i="2"/>
  <c r="F58" i="2"/>
  <c r="F59" i="2"/>
  <c r="F55" i="2"/>
  <c r="F31" i="2" l="1"/>
  <c r="H60" i="2" l="1"/>
  <c r="I60" i="2"/>
  <c r="J60" i="2"/>
  <c r="K60" i="2"/>
  <c r="L60" i="2"/>
  <c r="G60" i="2"/>
  <c r="F60" i="2"/>
  <c r="E49" i="2" l="1"/>
  <c r="E73" i="2" l="1"/>
  <c r="H54" i="2" l="1"/>
  <c r="I54" i="2"/>
  <c r="J54" i="2"/>
  <c r="K54" i="2"/>
  <c r="L54" i="2"/>
  <c r="G54" i="2"/>
  <c r="K49" i="2"/>
  <c r="G49" i="2" l="1"/>
  <c r="H49" i="2"/>
  <c r="I49" i="2"/>
  <c r="J49" i="2"/>
  <c r="E54" i="2"/>
  <c r="L70" i="2" l="1"/>
  <c r="L69" i="2"/>
  <c r="L51" i="2"/>
  <c r="L49" i="2" s="1"/>
  <c r="L15" i="2"/>
  <c r="L14" i="2"/>
  <c r="E9" i="2" l="1"/>
  <c r="L9" i="2" l="1"/>
  <c r="K9" i="2"/>
  <c r="J9" i="2"/>
  <c r="I9" i="2"/>
  <c r="H9" i="2"/>
  <c r="G9" i="2"/>
  <c r="H76" i="2" l="1"/>
  <c r="I76" i="2"/>
  <c r="J76" i="2"/>
  <c r="K76" i="2"/>
  <c r="L76" i="2"/>
  <c r="E76" i="2"/>
  <c r="F78" i="2" l="1"/>
  <c r="G78" i="2"/>
  <c r="H13" i="2"/>
  <c r="H78" i="2" s="1"/>
  <c r="I13" i="2"/>
  <c r="I78" i="2" s="1"/>
  <c r="J13" i="2"/>
  <c r="J78" i="2" s="1"/>
  <c r="K13" i="2"/>
  <c r="E13" i="2"/>
  <c r="E78" i="2" s="1"/>
  <c r="K78" i="2" l="1"/>
  <c r="L13" i="2"/>
  <c r="L78" i="2" s="1"/>
</calcChain>
</file>

<file path=xl/sharedStrings.xml><?xml version="1.0" encoding="utf-8"?>
<sst xmlns="http://schemas.openxmlformats.org/spreadsheetml/2006/main" count="245" uniqueCount="158">
  <si>
    <t>№ з/п</t>
  </si>
  <si>
    <t>Всього</t>
  </si>
  <si>
    <t>у тому числі:</t>
  </si>
  <si>
    <t>кошти державного бюджету</t>
  </si>
  <si>
    <t>обласний бюджет</t>
  </si>
  <si>
    <t>кошти місцевих бюджетів</t>
  </si>
  <si>
    <t>Виконавець</t>
  </si>
  <si>
    <t>Примітка</t>
  </si>
  <si>
    <t xml:space="preserve">Надзвичайна кредитна програма для відновлення України Європейського інвестиційного банку </t>
  </si>
  <si>
    <t>інші кошти державного бюджету, включаючи цільові субвенції з державного бюджету на розвиток територій*</t>
  </si>
  <si>
    <t>Інші джерела фінансування *</t>
  </si>
  <si>
    <t>міський бюджет</t>
  </si>
  <si>
    <t>державний фонд регіонального розвитку</t>
  </si>
  <si>
    <t>Освіта</t>
  </si>
  <si>
    <t>Капітальний ремонт ДНЗ №56 за адресою: вул. Ясна, 23, м. Слов'янськ Донецької області (Система пожежної сигналізації. Система оповіщення людей про пожежу та управління евакуацією людей)</t>
  </si>
  <si>
    <t>Житлове господарство та комунальна інфраструктура</t>
  </si>
  <si>
    <t>Реконструкція водогону №10 у районі лісосмуги, м.Слов'янськ</t>
  </si>
  <si>
    <t>Управління житлово - комунального господарства</t>
  </si>
  <si>
    <t>Відділ охорони здоров'я, управління житлово-комунального господарства</t>
  </si>
  <si>
    <t>Охорона здоров'я</t>
  </si>
  <si>
    <t>Капітальний ремонт прилеглої території (благоустрій КЛПЗ "Пологовий будинок") за адресою: вул. Університетська, 15, м. Слов'янськ</t>
  </si>
  <si>
    <t xml:space="preserve">Будівництво спортивного майданчика зі штучним покриттям на території загальноосвітньої школи №9 за адресою: м.Слов'янськ, вул.Кутузова, 5
</t>
  </si>
  <si>
    <t>Дорожньо-транспортний комплекс</t>
  </si>
  <si>
    <t xml:space="preserve">Удосконалення системи пасажироперевезень електротранспортом в м.Слов'янськ Донецької області, шляхом реконструкції (відновлення) тролейбусного маршруту №5 </t>
  </si>
  <si>
    <t>ЄІБ ПУЛ 4</t>
  </si>
  <si>
    <t>ЄІБ ПУЛ 2А</t>
  </si>
  <si>
    <t xml:space="preserve">Реконструкція самопливного каналізаційного колектора від вул. Університетська до КНС №1А (санація), м. Слов'янськ </t>
  </si>
  <si>
    <t>розпорядження ДОДА №548 (зі змінами)</t>
  </si>
  <si>
    <t>Фізичне виховання та спорт</t>
  </si>
  <si>
    <t>Придбання у комунальну власність квартир на вторинному ринку впорядкованого житла для надання в тимчасове користування ВПО</t>
  </si>
  <si>
    <t>Управління комунальної власності</t>
  </si>
  <si>
    <t>Благоустрій північної частини берегової смуги оз. Шовковичне по вул. Лозановича м. Слов'янська (капітальний ремонт)</t>
  </si>
  <si>
    <t>Капітальний ремонт будівлі ДНЗ № 6 по вул. Свободи,11 м. Слов'янськ, Донецької області (коригування)</t>
  </si>
  <si>
    <t xml:space="preserve">Реконструкція корпусу терапевтичного відділення №1 КЛПЗ «Міська лікарня №1» за адресою: вул.Василівська,31 м.Слов'янськ, Донецька область </t>
  </si>
  <si>
    <t>подано на конкурс ДФРР</t>
  </si>
  <si>
    <t>Відділ освіти, управління житлово - комунального господарства</t>
  </si>
  <si>
    <t>Відділ освіти, управління житлово-комунального господарства</t>
  </si>
  <si>
    <t>Відділ у справах сім'ї, молоді, фізичної культури та спорту, управління житлово-комунального господарства</t>
  </si>
  <si>
    <t>Відділ культури, управління житлово-комунального господарства</t>
  </si>
  <si>
    <t>подано на участь у конкурсі до Мінінтеграції</t>
  </si>
  <si>
    <t>Реконструкція будівлі гуртожитку по вул. Світлодарська, 28а, м. Слов'янськ під житловий будинок</t>
  </si>
  <si>
    <t>Капітальний ремонт будівлі  будинку культури сел.Семенівка за адресою: м.Слов'янськ, вул.Весняна,23 (коригування)</t>
  </si>
  <si>
    <t xml:space="preserve">Капітальний ремонт покрівлі будівлі КПСМНЗ (школа естетичного виховання) "Школа мистецтв м.Слов'янська" за адресою: вул.Поштова,13 </t>
  </si>
  <si>
    <t>капітально відремонтовано будівлю</t>
  </si>
  <si>
    <t>Капітальний ремонт будівлі баклаболаторії КНП СМР «Міська клінічна лікарня м.Слов’янська»  за адресою: вул.Я.Мудрого, 24 м.Слов’янськ Донецької області (система пожежної сигналізації, система оповіщення про пожежу, управління евакуації людей, передачі тривожних повідомлень, система блискавкозахисту)</t>
  </si>
  <si>
    <t>Реконструкція корпусу терапевтичного відділення №1 КЛПЗ «Міська лікарня №1» за адресою: вул.Василівська,31 м.Слов'янськ, Донецька область (витрати, які не покриваються субвенцією)</t>
  </si>
  <si>
    <t>ЄІБ ПУЛ 4а</t>
  </si>
  <si>
    <t>благоустроєно територію</t>
  </si>
  <si>
    <t>Удосконалення системи пасажироперевезень електротранспортом в м. Слов'янськ Донецької області, шляхом реконструкції (відновлення) тролейбусного маршруту №5 (витрати, які не покриваються субвенцією)</t>
  </si>
  <si>
    <t>Надання фінансової підтримки комунальному підприємству "Слов'янське тролейбусне управління" Слов'янської міської ради</t>
  </si>
  <si>
    <t>2019-2024</t>
  </si>
  <si>
    <t>Усього</t>
  </si>
  <si>
    <t xml:space="preserve"> відремонтовано лабораторію</t>
  </si>
  <si>
    <t>Результативність реалізації проєкту
(характеристика,  потужність відповідних об'єктів)</t>
  </si>
  <si>
    <t xml:space="preserve">Додаток 4 </t>
  </si>
  <si>
    <t>до Програми економічного і соціального розвитку м.Слов'янська на 2021 рік</t>
  </si>
  <si>
    <t>Назва проєкту</t>
  </si>
  <si>
    <t>Термін реалізації проєкту</t>
  </si>
  <si>
    <t>Кошторисна вартість проєкту,
тис.грн</t>
  </si>
  <si>
    <t xml:space="preserve">Капітальний ремонт  КЗ "Центр культури і довкілля міста Слов'янська"за адресою:  вул.Вокзальна,77 (Свердлова)  м.Слов'янськ, Донецької області  </t>
  </si>
  <si>
    <t>Реконструкція нежитлової будівлі та споруд під будівлі «КЗ ДЮСШ м.Слов'янськ» за адресою: м.Слов'янськ, вул. Шнурківська, 2</t>
  </si>
  <si>
    <t>Культура и туризм</t>
  </si>
  <si>
    <t>Капітальний ремонт будівлі ДНЗ №1 по вул. Банківська, 83, м.Слов'янськ, Донецької області (коригування)</t>
  </si>
  <si>
    <t>Капітальний ремонт ЗОШ №12 за адресою: бул. Пушкіна, 4,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</si>
  <si>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ЗОШ №1 за адресою: вул. Свободи, 28,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</si>
  <si>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ЗОШ №5 за адресою: вул. Ярослава Мудрого, 4,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</si>
  <si>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ЗОШ №6 за адресою: вул. Гагаріна, 3, м.Слов'янськ Донецької області (Система пожежної сигналізації. Система оповіщення людей про пожежу та управління евакуацією людей)</t>
  </si>
  <si>
    <t xml:space="preserve">відновлено 17 км мереж, тягова підстанція; встановлена 41 залізобетонна опора, 528 енергозберігаючих світильників; влаштовано 22 зупиночних пункти; придбано 3 одиниці тролейбусів (у тому числі 3- з опцією автономного ходу) </t>
  </si>
  <si>
    <t>придбання на умовах лізингу 3-х тролейбусів (в тому числі один — з опцією автономного ходу)</t>
  </si>
  <si>
    <t>створено 15 додаткових місць, проведено внутрішньо та зовнішньо оздоблювальні роботи будівлі об'ємом - 1865,9 м3</t>
  </si>
  <si>
    <t>створено 8 додаткових місць, проведено внутрішньо та зовнішньо оздоблювальні роботи будівлі об'ємом - 2328,89 м3</t>
  </si>
  <si>
    <t xml:space="preserve">побудовано
баскетбольний та волейбольний  майданчики; майданчики для бадмінтону та гімнастики; ями для стрибків у висоту, дві ями для стрибків у довжину і потрійного стрибка; бігові доріжки  та  доріжки для розбігу при стрибках у довжину; комплекс вуличних тренажерів
</t>
  </si>
  <si>
    <t>улаштовано пішохідні доріжки  - 564,52 м2, встановлено огорожу - 338,1 м.п., проведено заходи з благоустрою газонів - 1009,07 м2</t>
  </si>
  <si>
    <t>реконструйовано будівлю площею - 7008 м2, проведено благоустрій прилеглої території -0,125 га</t>
  </si>
  <si>
    <t xml:space="preserve">реконструйовано 2 поверхову будівлю відремонтовано приміщення площею - 2602,50 м2 </t>
  </si>
  <si>
    <t xml:space="preserve">побудовано мультифункціональний спортивний майданчик, створено умови для занять фізичною культурою
</t>
  </si>
  <si>
    <t>збудовано спортивний майданчик зі штучним покриттям - 1 од.</t>
  </si>
  <si>
    <t>проведено капітальний ремонт будівлі, замінено покриття покрівлі - 45 м2, проведено утеплення фасаду - 447,5м2</t>
  </si>
  <si>
    <t>проведено ремонт покрівлі площею - 1736,9 кв.м</t>
  </si>
  <si>
    <t>проведено капітальний ремонт будівлі - 2951 кв.м, замінено покриття покрівлі</t>
  </si>
  <si>
    <t>відремонтовано 134 житлові кімнати, замінено - 267 м2 вікон, проведено теплоізоляцію - 4742,7 м2 фасадів</t>
  </si>
  <si>
    <t>відремонтовано 34 житлові кімнати загальною площею - 652,5 м2, проведено теплоізоляцію - 1221,7 м2 будівлі</t>
  </si>
  <si>
    <t>відремонтовано 38 житлових кімнат, проведено теплоізоляцію - 1310,60 м2 будівлі</t>
  </si>
  <si>
    <t xml:space="preserve">замінено покриття мосту довжиною - 89,29 м, влаштовано покриття тротуарів, замінено огородження мосту висотою - 0,62м, замінено залізобетонні опори </t>
  </si>
  <si>
    <t>проведено реконструкцію площі - 4,08 га, заходи з озеленення території площі - 24218,0 м2, споруджено пам'ятник - 1 од.</t>
  </si>
  <si>
    <t xml:space="preserve">проведено благоустрій території скверу - 30 606,91 м2, улаштовано плиткою - 305,4 м2, встановлено модульний санітарний санвузол - 1 од., сухий фонтан - 1 од., дитячий гральний майданчик - 1 од. </t>
  </si>
  <si>
    <t xml:space="preserve">проведено благоустрій частини берегової смуги площею - 0,36 га, улаштовано покриття плиткою ФЕМ - 721,54 м2 </t>
  </si>
  <si>
    <t>замінено водогін діам. 225 мм,  протяжністю - 870 м</t>
  </si>
  <si>
    <t>реконструйовано водогін протяжністю - 1600м, зменшено втрати питної води на 40%</t>
  </si>
  <si>
    <t xml:space="preserve">реконструйовано каналізаційний колектор довжиною - 984 м, влаштовано 25 каналізаційних  колодязів </t>
  </si>
  <si>
    <t>побудовано водопровід протяжністю - 662 м2</t>
  </si>
  <si>
    <t xml:space="preserve">придбано 10 квартир  </t>
  </si>
  <si>
    <t>5</t>
  </si>
  <si>
    <t>Реконструкція ЗОШ №13 по вул.Ясній, буд.19, м. Слов'янська, Донецької області (коригування)</t>
  </si>
  <si>
    <t>Капітальний ремонт ЗОШ №15 за адресою: вул. Торгова, 8,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</si>
  <si>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ЗОШ №18 за адресою: вул. Підгірна, 242,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</si>
  <si>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ЗОШ №8 за адресою: вул. Торська, 55,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</si>
  <si>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ЗОШ №19  за адресою: вул.Вокзальна, 32, м.Слов'янськ Донецької області (Система пожежної сигналізації. Система оповіщення людей про пожежу та управління евакуацією людей)(у т.ч. розробка ПКД)</t>
  </si>
  <si>
    <t>Капітальний ремонт ДНЗ №54 за адресою: вул. Батюка, 23,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</si>
  <si>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ДНЗ №24 за адресою: вул. Василівська, 62а,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</si>
  <si>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ДНЗ №70 за адресою: пров. Маломіський, 4,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</si>
  <si>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ДНЗ №30 за адресою: вул. Василівська, 17,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</si>
  <si>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ДНЗ №8 за адресою: пров. Макаренка, 6а, м.Слов'янськ Донецької області (Система пожежної сигналізації. Система оповіщення людей про пожежу та управління евакуацією людей)</t>
  </si>
  <si>
    <t>3.18 Оптимізація системи водопостачання та водовідведення міст та районів Донецької області</t>
  </si>
  <si>
    <t>Капітальний ремонт будівлі трансфузіологічного відділення КНП СМР «Міська клінічна лікарня м.Слов’янська»  за адресою: вул.Університетська, 18, м.Слов'янськ Донецької області (система пожежної сигналізації, система оповіщення про пожежу, управління евакуації людей, передачі тривожних повідомлень, система блискавкозахисту)</t>
  </si>
  <si>
    <t>Капітальний ремонт будівлі фізотерапевтичного відділення КНП СМР "Міська клінічна лікарня м.Слов’янська" за адресою вул.Шевченко,40, м. Слов'янськ, Донецька обл. (система пожежної сигналізації, система оповіщення про пожежу, управління евакуації людей, передачі тривожних повідомлень, система блискавкозахисту)</t>
  </si>
  <si>
    <t>Капітальний ремонт будівлі клініко-діагностичної лабораторії КНП СМР "Міська клінічна лікарня м.Слов’янська" за адресою вул.Шевченко,33, м. Слов'янськ, Донецька обл. (система пожежної сигналізації, система оповіщення про пожежу, управління евакуації людей, передачі тривожних повідомлень, система блискавкозахисту)</t>
  </si>
  <si>
    <t xml:space="preserve"> Капітальний ремонт КНП СМР "Стоматологіча поліклініка м.Слов'янська" за адресою: вул.Вільна, 8, м. Слов'янська, Донецької обл.
</t>
  </si>
  <si>
    <t xml:space="preserve"> Благоустрій прилеглої території амбулаторії №4 КНП СМР  "Центр первинної медико-санітарної допомоги м.Слов'янська", за адресою: Донецька область, м.Слов'янськ, вул.Ярослава Мудрого,14</t>
  </si>
  <si>
    <t>Будівництво мультифункціонального (універсального) спортивного майданчика для занять ігровими видами спорту на території ЗОШ № 10 за адресою: вул. Бульварна, буд.6, м.Слов'янська, Донецька область</t>
  </si>
  <si>
    <t>Капітальний ремонт залізобетонного мосту через річку К. Торець по вул.Свободи в м. Слов'янськ, Донецька обл. (коригування)</t>
  </si>
  <si>
    <t>Реконструкція площі Соборна, м.Слов'янськ, Донецька область</t>
  </si>
  <si>
    <t>Реконструкція скверу "Мрія" по вул.Добровольського, м. Слов'янськ, Донецької області</t>
  </si>
  <si>
    <t>Будівництво водопроводу від вул.Я.Мудрого (вул. Урицького) до пров.Богомольця (перемичка), м.Слов'янськ (коригування)</t>
  </si>
  <si>
    <t>Реконструкція водогону №9 та дюкеру водогону №9 через р. К. Торець (нове русло)  м. Слов'янськ (коригування)</t>
  </si>
  <si>
    <t>встановлена система пожежної сигналізації, система оповіщення людей про пожежу та управління евакуацією людей</t>
  </si>
  <si>
    <t>реконструйовано будівлю; побудовано спортивний зал гімнастики та спортивний зал боротьби; спортивні зали оснащені спортивним обладнанням</t>
  </si>
  <si>
    <t>2.1 Забезпечення доступності дошкільної освіти</t>
  </si>
  <si>
    <t>2.23 Розбудова сучасної спортивної інфраструктури області для підготовки спортсменів</t>
  </si>
  <si>
    <t>подано на конкурс до Мінрегіону (кошти ЄС)</t>
  </si>
  <si>
    <t>Капітальний ремонт приміщень  інфекційного відділення  КНП СМР "Міська клінічна лікарня м.Слов'янська" за адресою: вул.Ярослава Мудрого, 24, м.Слов'янськ, Донецька обл.</t>
  </si>
  <si>
    <t>Капітальний ремонт Клініко-діагностичної лабораторії КНП СМР "Міська клінічна лікарня м.Слов'янська" за адресою вул.Шевченко,33, м. Слов'янськ, Донецька обл.</t>
  </si>
  <si>
    <t>Реконструкція будівлі амбулаторії №7 КНП СМР "Центр первинної медико-санітарної допомоги м.Слов'янськ" за адресою: вул. Донська,5 у м.Слов'янськ Донецької області (з коригуванням)</t>
  </si>
  <si>
    <t xml:space="preserve">Управління житлово - комунального господарства      </t>
  </si>
  <si>
    <t>Капітальний ремонт системи фільтрації (освітлювальні фільтри) в будівлі КЗ "Фізкультурно-оздоровчий комплекс м.Слов'янська" за адресою: Донецька область, м.Слов'янськ, вул.Короленка,2</t>
  </si>
  <si>
    <t>Капітальний ремонт будівлі КЗ "Фізкультурно-оздоровчий комплекс м.Слов'янська (заміна вікон) за адресою: Донецька область, м.Слов'янськ, вул.Короленка,2</t>
  </si>
  <si>
    <t>відремонтовано систему фільтрації води</t>
  </si>
  <si>
    <t xml:space="preserve"> заміненено 88 віконних блоків</t>
  </si>
  <si>
    <t>Капітальний ремонт «Читального павільону»  КП «Парк культури і відпочинку» м.Слов'янська у т.ч. виготовлення проєктно – кошторисної документації</t>
  </si>
  <si>
    <t>Відділ культури</t>
  </si>
  <si>
    <t>Відділ культури,  управління житлово-комунального господарства</t>
  </si>
  <si>
    <t>побудовано майданчик</t>
  </si>
  <si>
    <t>отремонтовано "Читальний павільон"</t>
  </si>
  <si>
    <t>Капітальний ремонт житлового будинку з підсиленням несучих та огороджувальних конструкцій  по вул.Вільна,1 м.Слов'янськ (в т.ч. коригування ПКД)</t>
  </si>
  <si>
    <t>Капітальний ремонт житлового будинку по вул.Вільна, 9,  м.Слов'янськ</t>
  </si>
  <si>
    <t>отремонтовано житловий будинок (підсилено несучі та огороджувальні конструкції)</t>
  </si>
  <si>
    <t>2017-2021</t>
  </si>
  <si>
    <t>Розвиток міста, об’єднаної територіальної громади</t>
  </si>
  <si>
    <t>Потреба у фінансуванні на 2021 рік, тис.грн</t>
  </si>
  <si>
    <t>Капітальний ремонт дорожнього покриття в'їзду та проїзду до амбулаторії № 1 та № 2 КЗ "Центр первинної медико-санітарної допомоги м. Слов'янська" з улаштуванням стоянки автотранспорту",  за адресою: Донецька обл. м. Слов'янськ, вул.Банківська,85 (коригування)</t>
  </si>
  <si>
    <t>Капітальний ремонт приміщень амбулаторії №1 КНП СМР "Центр первинної медико-санітарної допомоги м.Слов’янська" за адресою: вул.Банківська,85</t>
  </si>
  <si>
    <t>Капітальний ремонт приміщень амбулаторії №4 КНП СМР "Центр первинної медико-санітарної допомоги м.Слов'янська" за адресою:вул.Я.Мудрого,14, м.Слов'янськ</t>
  </si>
  <si>
    <t>Будівництво спортивних майданчиків за адресою: м.Слов'янськ, вул.Весняна, 23 (поряд з будинком культури сел. Семенівка)(у т.ч. виготовлення проєктно-кошторисної документації)</t>
  </si>
  <si>
    <t>Реконструкція гуртожитку по вул.Вокзальна, 8 (колишня вул.Свердлова, 8) м. Слов'янська Донецької області з метою розселення тимчасових переселенців і потерпілих жителів м.Слов'янська</t>
  </si>
  <si>
    <t>Комунальний гуртожиток по вул.Кільцевій, 2а, м. Слов'янськ - капітальний ремонт (модернізація) для розміщення внутрішньо переміщених осіб</t>
  </si>
  <si>
    <t>Реконструкція будівлі головного корпусу КЛПЗ «Міська клінічна лікарня Слов'янська» за адресою: вул. Шевченка, 38 (коригування)</t>
  </si>
  <si>
    <t>Департамент охорони здоров'я ДОДА</t>
  </si>
  <si>
    <t>Капітальний ремонт будівлі поліклініки КЛПЗ «Міська клінічна лікарня м. Слов'янська» за адресою вул. Шевченка, 40</t>
  </si>
  <si>
    <t>Департамент житлово-комунального господарства ДОДА</t>
  </si>
  <si>
    <t xml:space="preserve">Капітальний ремонт насосних станцій "Лимани2", "Кокінакі", "Волзька", "К.Маркса", "Лозановича", м.Слов'янськ </t>
  </si>
  <si>
    <t>Управління житлово-комунального господарства</t>
  </si>
  <si>
    <t xml:space="preserve"> відремонтовано покрівлю -1400 м2; замінено вікон та дверей  300 м2 </t>
  </si>
  <si>
    <t xml:space="preserve">реконструйовано будівлю площею 832,15м2, замінено інженерні комунікації </t>
  </si>
  <si>
    <t xml:space="preserve">реконструйовано будівлю площею 670,10м2,  замінено інженерні комунікації </t>
  </si>
  <si>
    <t>Управління житлово-комунального господарства; Відділ у справах сім'ї, молоді, фізичної культури та спорту; КЗ "ФОК м.Слов'янська"</t>
  </si>
  <si>
    <t>проведено капітальний ремонт насосної станції</t>
  </si>
  <si>
    <t xml:space="preserve"> Перелік інвестиційних/інфраструктурних проєктів, реалізація яких пропонується у 2021 році</t>
  </si>
  <si>
    <t>Відповідність Плану заходів з реалізації  у 2021-
2023 роках Стратегії розвитку Донецької області на період 
до 2027 року **  (номер та назва технічного завдання)або стратегії розвитку міста (району, ОТГ)</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</si>
</sst>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 _₴_-;\-* #,##0.00\ _₴_-;_-* &quot;-&quot;??\ _₴_-;_-@_-"/>
    <numFmt numFmtId="164" formatCode="#,##0.000"/>
    <numFmt numFmtId="165" formatCode="0.000"/>
    <numFmt numFmtId="166" formatCode="0.0"/>
    <numFmt numFmtId="167" formatCode="#,##0.000_ ;\-#,##0.000\ "/>
    <numFmt numFmtId="168" formatCode="#,##0_ ;\-#,##0\ "/>
    <numFmt numFmtId="169" formatCode="#,##0.0000"/>
  </numFmts>
  <fonts count="19" x14ac:knownFonts="1">
    <font>
      <sz val="11"/>
      <color theme="1"/>
      <name val="Calibri"/>
      <family val="2"/>
      <scheme val="minor"/>
    </font>
    <font>
      <sz val="10"/>
      <name val="Times New Roman"/>
      <family val="1"/>
      <charset val="204"/>
    </font>
    <font>
      <sz val="11"/>
      <name val="Times New Roman"/>
      <family val="1"/>
      <charset val="204"/>
    </font>
    <font>
      <sz val="12"/>
      <name val="Times New Roman"/>
      <family val="1"/>
      <charset val="204"/>
    </font>
    <font>
      <sz val="10"/>
      <name val="Calibri"/>
      <family val="2"/>
      <scheme val="minor"/>
    </font>
    <font>
      <b/>
      <sz val="10"/>
      <name val="Times New Roman"/>
      <family val="1"/>
      <charset val="204"/>
    </font>
    <font>
      <sz val="11"/>
      <color theme="1"/>
      <name val="Calibri"/>
      <family val="2"/>
      <scheme val="minor"/>
    </font>
    <font>
      <i/>
      <sz val="11"/>
      <color rgb="FF7F7F7F"/>
      <name val="Calibri"/>
      <family val="2"/>
      <charset val="204"/>
      <scheme val="minor"/>
    </font>
    <font>
      <sz val="11"/>
      <color indexed="8"/>
      <name val="Calibri"/>
      <family val="2"/>
      <charset val="1"/>
    </font>
    <font>
      <b/>
      <sz val="12"/>
      <color indexed="8"/>
      <name val="Times New Roman"/>
      <family val="1"/>
      <charset val="204"/>
    </font>
    <font>
      <sz val="11"/>
      <color rgb="FF000000"/>
      <name val="Calibri"/>
      <family val="2"/>
      <charset val="1"/>
    </font>
    <font>
      <b/>
      <sz val="10"/>
      <color rgb="FF000000"/>
      <name val="Times New Roman"/>
      <family val="1"/>
      <charset val="204"/>
    </font>
    <font>
      <sz val="10"/>
      <color rgb="FF000000"/>
      <name val="Times New Roman"/>
      <family val="1"/>
      <charset val="204"/>
    </font>
    <font>
      <sz val="10"/>
      <color theme="1"/>
      <name val="Times New Roman"/>
      <family val="1"/>
      <charset val="204"/>
    </font>
    <font>
      <sz val="10"/>
      <color indexed="8"/>
      <name val="Times New Roman"/>
      <family val="1"/>
      <charset val="204"/>
    </font>
    <font>
      <b/>
      <sz val="10"/>
      <color indexed="8"/>
      <name val="Times New Roman"/>
      <family val="1"/>
      <charset val="204"/>
    </font>
    <font>
      <b/>
      <sz val="12"/>
      <name val="Times New Roman"/>
      <family val="1"/>
      <charset val="204"/>
    </font>
    <font>
      <sz val="12"/>
      <name val="Calibri"/>
      <family val="2"/>
      <scheme val="minor"/>
    </font>
    <font>
      <b/>
      <sz val="9"/>
      <color rgb="FF000000"/>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bgColor rgb="FF000000"/>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right style="thin">
        <color indexed="64"/>
      </right>
      <top style="thin">
        <color indexed="64"/>
      </top>
      <bottom style="thin">
        <color indexed="64"/>
      </bottom>
      <diagonal/>
    </border>
    <border>
      <left/>
      <right style="thin">
        <color auto="1"/>
      </right>
      <top style="thin">
        <color auto="1"/>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s>
  <cellStyleXfs count="8">
    <xf numFmtId="0" fontId="0" fillId="0" borderId="0"/>
    <xf numFmtId="0" fontId="7" fillId="0" borderId="0" applyNumberFormat="0" applyFill="0" applyBorder="0" applyAlignment="0" applyProtection="0"/>
    <xf numFmtId="0" fontId="8" fillId="0" borderId="0"/>
    <xf numFmtId="0" fontId="10" fillId="0" borderId="0"/>
    <xf numFmtId="0" fontId="10" fillId="0" borderId="0"/>
    <xf numFmtId="0" fontId="8" fillId="0" borderId="0"/>
    <xf numFmtId="43" fontId="6" fillId="0" borderId="0" applyFont="0" applyFill="0" applyBorder="0" applyAlignment="0" applyProtection="0"/>
    <xf numFmtId="43" fontId="6" fillId="0" borderId="0" applyFont="0" applyFill="0" applyBorder="0" applyAlignment="0" applyProtection="0"/>
  </cellStyleXfs>
  <cellXfs count="143">
    <xf numFmtId="0" fontId="0" fillId="0" borderId="0" xfId="0"/>
    <xf numFmtId="0" fontId="4" fillId="0" borderId="0" xfId="0" applyFont="1"/>
    <xf numFmtId="0" fontId="4" fillId="0" borderId="0" xfId="0" applyFont="1" applyAlignment="1">
      <alignment horizontal="center" vertical="center"/>
    </xf>
    <xf numFmtId="0" fontId="3" fillId="0" borderId="0" xfId="0" applyFont="1"/>
    <xf numFmtId="0" fontId="3" fillId="0" borderId="0" xfId="0" applyFont="1" applyAlignment="1">
      <alignment horizontal="center" vertical="center"/>
    </xf>
    <xf numFmtId="164" fontId="9" fillId="0" borderId="0" xfId="2" applyNumberFormat="1" applyFont="1" applyBorder="1" applyAlignment="1">
      <alignment horizontal="center" vertical="top" wrapText="1"/>
    </xf>
    <xf numFmtId="0" fontId="12" fillId="0" borderId="1" xfId="0" applyFont="1" applyBorder="1" applyAlignment="1">
      <alignment horizontal="center" vertical="top" wrapText="1"/>
    </xf>
    <xf numFmtId="0" fontId="1" fillId="0" borderId="1" xfId="0" applyFont="1" applyBorder="1" applyAlignment="1">
      <alignment horizontal="left" vertical="top" wrapText="1"/>
    </xf>
    <xf numFmtId="166" fontId="1" fillId="0" borderId="1" xfId="1" applyNumberFormat="1" applyFont="1" applyBorder="1" applyAlignment="1">
      <alignment horizontal="center" vertical="top" wrapText="1"/>
    </xf>
    <xf numFmtId="164" fontId="1" fillId="2" borderId="1" xfId="0" applyNumberFormat="1" applyFont="1" applyFill="1" applyBorder="1" applyAlignment="1">
      <alignment horizontal="center" vertical="top" wrapText="1"/>
    </xf>
    <xf numFmtId="165" fontId="1" fillId="0" borderId="1" xfId="0" applyNumberFormat="1" applyFont="1" applyBorder="1" applyAlignment="1">
      <alignment horizontal="center" vertical="top" wrapText="1"/>
    </xf>
    <xf numFmtId="0" fontId="13"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2" xfId="0" applyFont="1" applyFill="1" applyBorder="1" applyAlignment="1">
      <alignment horizontal="left" vertical="top" wrapText="1"/>
    </xf>
    <xf numFmtId="0" fontId="1" fillId="0" borderId="1" xfId="0" applyFont="1" applyFill="1" applyBorder="1" applyAlignment="1">
      <alignment horizontal="left" vertical="top" wrapText="1"/>
    </xf>
    <xf numFmtId="0" fontId="1" fillId="2" borderId="1" xfId="0" applyFont="1" applyFill="1" applyBorder="1" applyAlignment="1">
      <alignment horizontal="left" vertical="top" wrapText="1"/>
    </xf>
    <xf numFmtId="164" fontId="1" fillId="0" borderId="1" xfId="0" applyNumberFormat="1" applyFont="1" applyBorder="1" applyAlignment="1">
      <alignment horizontal="center" vertical="top" wrapText="1"/>
    </xf>
    <xf numFmtId="0" fontId="1" fillId="0" borderId="9" xfId="2" applyFont="1" applyBorder="1" applyAlignment="1">
      <alignment horizontal="left" vertical="top" wrapText="1"/>
    </xf>
    <xf numFmtId="0" fontId="1" fillId="0" borderId="9" xfId="2" applyFont="1" applyFill="1" applyBorder="1" applyAlignment="1">
      <alignment horizontal="center" vertical="top" wrapText="1"/>
    </xf>
    <xf numFmtId="0" fontId="1" fillId="0" borderId="1" xfId="0" applyFont="1" applyFill="1" applyBorder="1" applyAlignment="1">
      <alignment horizontal="center" vertical="top" wrapText="1"/>
    </xf>
    <xf numFmtId="0" fontId="4" fillId="0" borderId="0" xfId="0" applyFont="1" applyAlignment="1">
      <alignment horizontal="center" vertical="top"/>
    </xf>
    <xf numFmtId="0" fontId="1" fillId="0" borderId="1" xfId="0" applyFont="1" applyBorder="1" applyAlignment="1">
      <alignment horizontal="center" vertical="top"/>
    </xf>
    <xf numFmtId="0" fontId="14" fillId="0" borderId="1" xfId="2" applyFont="1" applyBorder="1" applyAlignment="1">
      <alignment horizontal="center" vertical="top" wrapText="1"/>
    </xf>
    <xf numFmtId="0" fontId="8" fillId="0" borderId="0" xfId="2" applyAlignment="1">
      <alignment horizontal="center" vertical="top"/>
    </xf>
    <xf numFmtId="0" fontId="2" fillId="0" borderId="0" xfId="0" applyFont="1" applyAlignment="1">
      <alignment horizontal="center" vertical="top"/>
    </xf>
    <xf numFmtId="0" fontId="2" fillId="0" borderId="0" xfId="0" applyFont="1" applyFill="1" applyAlignment="1">
      <alignment horizontal="center" vertical="top"/>
    </xf>
    <xf numFmtId="0" fontId="1" fillId="0" borderId="1" xfId="0" applyFont="1" applyBorder="1" applyAlignment="1">
      <alignment horizontal="center" vertical="center" wrapText="1"/>
    </xf>
    <xf numFmtId="0" fontId="1" fillId="2" borderId="1" xfId="0" applyFont="1" applyFill="1" applyBorder="1" applyAlignment="1">
      <alignment horizontal="center" vertical="top" wrapText="1"/>
    </xf>
    <xf numFmtId="164" fontId="1" fillId="0" borderId="8" xfId="0" applyNumberFormat="1" applyFont="1" applyFill="1" applyBorder="1" applyAlignment="1">
      <alignment horizontal="center" vertical="top" wrapText="1"/>
    </xf>
    <xf numFmtId="0" fontId="2" fillId="0" borderId="0" xfId="0" applyFont="1" applyFill="1" applyAlignment="1">
      <alignment horizontal="center" vertical="center"/>
    </xf>
    <xf numFmtId="0" fontId="17" fillId="0" borderId="0" xfId="0" applyFont="1"/>
    <xf numFmtId="166" fontId="1" fillId="0" borderId="9" xfId="5" applyNumberFormat="1" applyFont="1" applyBorder="1" applyAlignment="1">
      <alignment horizontal="center" vertical="top" wrapText="1"/>
    </xf>
    <xf numFmtId="0" fontId="1" fillId="0" borderId="1" xfId="2" applyFont="1" applyBorder="1" applyAlignment="1">
      <alignment horizontal="center" vertical="top" wrapText="1"/>
    </xf>
    <xf numFmtId="4" fontId="1" fillId="0" borderId="1" xfId="0" applyNumberFormat="1" applyFont="1" applyBorder="1" applyAlignment="1">
      <alignment horizontal="center" vertical="top" wrapText="1"/>
    </xf>
    <xf numFmtId="4" fontId="1" fillId="0" borderId="1" xfId="0" applyNumberFormat="1" applyFont="1" applyFill="1" applyBorder="1" applyAlignment="1">
      <alignment horizontal="center" vertical="top" wrapText="1"/>
    </xf>
    <xf numFmtId="4" fontId="1" fillId="0" borderId="1" xfId="0" applyNumberFormat="1" applyFont="1" applyBorder="1" applyAlignment="1">
      <alignment horizontal="center" vertical="top"/>
    </xf>
    <xf numFmtId="4" fontId="1" fillId="0" borderId="2" xfId="0" applyNumberFormat="1" applyFont="1" applyFill="1" applyBorder="1" applyAlignment="1">
      <alignment horizontal="center" vertical="top" wrapText="1"/>
    </xf>
    <xf numFmtId="164" fontId="1" fillId="0" borderId="9" xfId="2" applyNumberFormat="1" applyFont="1" applyFill="1" applyBorder="1" applyAlignment="1">
      <alignment horizontal="center" vertical="top" wrapText="1"/>
    </xf>
    <xf numFmtId="0" fontId="4" fillId="3" borderId="0" xfId="0" applyFont="1" applyFill="1" applyAlignment="1">
      <alignment horizontal="center" vertical="top"/>
    </xf>
    <xf numFmtId="0" fontId="1" fillId="2" borderId="1" xfId="3" applyNumberFormat="1" applyFont="1" applyFill="1" applyBorder="1" applyAlignment="1">
      <alignment horizontal="center" vertical="top" wrapText="1"/>
    </xf>
    <xf numFmtId="164" fontId="1" fillId="0" borderId="1" xfId="0" applyNumberFormat="1" applyFont="1" applyBorder="1" applyAlignment="1">
      <alignment horizontal="center" vertical="top"/>
    </xf>
    <xf numFmtId="0" fontId="12" fillId="0" borderId="10" xfId="0" applyFont="1" applyBorder="1" applyAlignment="1">
      <alignment horizontal="center" vertical="top" wrapText="1"/>
    </xf>
    <xf numFmtId="164" fontId="1" fillId="0" borderId="10" xfId="0" applyNumberFormat="1" applyFont="1" applyFill="1" applyBorder="1" applyAlignment="1">
      <alignment horizontal="center" vertical="top" wrapText="1"/>
    </xf>
    <xf numFmtId="164" fontId="1" fillId="0" borderId="1" xfId="0" applyNumberFormat="1" applyFont="1" applyFill="1" applyBorder="1" applyAlignment="1">
      <alignment horizontal="center" vertical="top" wrapText="1"/>
    </xf>
    <xf numFmtId="0" fontId="1" fillId="0" borderId="1" xfId="0" applyFont="1" applyBorder="1" applyAlignment="1">
      <alignment vertical="top" wrapText="1"/>
    </xf>
    <xf numFmtId="164" fontId="5" fillId="0" borderId="1" xfId="0" applyNumberFormat="1" applyFont="1" applyBorder="1" applyAlignment="1">
      <alignment horizontal="center" vertical="top" wrapText="1"/>
    </xf>
    <xf numFmtId="0" fontId="1" fillId="2" borderId="1" xfId="0" applyFont="1" applyFill="1" applyBorder="1" applyAlignment="1">
      <alignment vertical="top" wrapText="1"/>
    </xf>
    <xf numFmtId="164" fontId="5" fillId="2" borderId="1" xfId="0" applyNumberFormat="1" applyFont="1" applyFill="1" applyBorder="1" applyAlignment="1">
      <alignment horizontal="center" vertical="top" wrapText="1"/>
    </xf>
    <xf numFmtId="164" fontId="1" fillId="0" borderId="2" xfId="0" applyNumberFormat="1" applyFont="1" applyFill="1" applyBorder="1" applyAlignment="1">
      <alignment horizontal="center" vertical="top" wrapText="1"/>
    </xf>
    <xf numFmtId="0" fontId="14" fillId="0" borderId="12" xfId="2" applyFont="1" applyBorder="1" applyAlignment="1">
      <alignment horizontal="center" vertical="top" wrapText="1"/>
    </xf>
    <xf numFmtId="164" fontId="1" fillId="0" borderId="1" xfId="0" applyNumberFormat="1" applyFont="1" applyFill="1" applyBorder="1" applyAlignment="1">
      <alignment horizontal="center" vertical="top"/>
    </xf>
    <xf numFmtId="0" fontId="14" fillId="0" borderId="1" xfId="2" applyFont="1" applyFill="1" applyBorder="1" applyAlignment="1">
      <alignment horizontal="center" vertical="top" wrapText="1"/>
    </xf>
    <xf numFmtId="0" fontId="1" fillId="0" borderId="1" xfId="2" applyFont="1" applyFill="1" applyBorder="1" applyAlignment="1">
      <alignment horizontal="center" vertical="top" wrapText="1"/>
    </xf>
    <xf numFmtId="0" fontId="1" fillId="0" borderId="1" xfId="3" applyNumberFormat="1" applyFont="1" applyFill="1" applyBorder="1" applyAlignment="1">
      <alignment horizontal="center" vertical="top" wrapText="1"/>
    </xf>
    <xf numFmtId="0" fontId="4" fillId="0" borderId="0" xfId="0" applyFont="1" applyFill="1" applyAlignment="1">
      <alignment horizontal="center" vertical="top"/>
    </xf>
    <xf numFmtId="0" fontId="4" fillId="0" borderId="0" xfId="0" applyFont="1" applyFill="1" applyAlignment="1">
      <alignment horizontal="center" vertical="center"/>
    </xf>
    <xf numFmtId="49" fontId="15" fillId="0" borderId="1" xfId="2" applyNumberFormat="1" applyFont="1" applyBorder="1" applyAlignment="1">
      <alignment horizontal="center" vertical="top" wrapText="1"/>
    </xf>
    <xf numFmtId="0" fontId="5" fillId="0" borderId="1" xfId="0" applyFont="1" applyBorder="1" applyAlignment="1">
      <alignment horizontal="center" vertical="top" wrapText="1"/>
    </xf>
    <xf numFmtId="0" fontId="11" fillId="0" borderId="1" xfId="0" applyFont="1" applyBorder="1" applyAlignment="1">
      <alignment horizontal="center" vertical="top" wrapText="1"/>
    </xf>
    <xf numFmtId="164" fontId="4" fillId="0" borderId="0" xfId="0" applyNumberFormat="1" applyFont="1" applyAlignment="1">
      <alignment horizontal="center" vertical="center"/>
    </xf>
    <xf numFmtId="164" fontId="8" fillId="0" borderId="0" xfId="2" applyNumberFormat="1" applyAlignment="1">
      <alignment horizontal="center" vertical="top"/>
    </xf>
    <xf numFmtId="164" fontId="4" fillId="0" borderId="0" xfId="0" applyNumberFormat="1" applyFont="1" applyFill="1" applyAlignment="1">
      <alignment horizontal="center" vertical="top"/>
    </xf>
    <xf numFmtId="164" fontId="4" fillId="0" borderId="0" xfId="0" applyNumberFormat="1" applyFont="1" applyFill="1" applyAlignment="1">
      <alignment horizontal="center" vertical="center"/>
    </xf>
    <xf numFmtId="164" fontId="11" fillId="0" borderId="1" xfId="0" applyNumberFormat="1" applyFont="1" applyBorder="1" applyAlignment="1">
      <alignment horizontal="center" vertical="top" wrapText="1"/>
    </xf>
    <xf numFmtId="0" fontId="4" fillId="0" borderId="10" xfId="0" applyFont="1" applyBorder="1" applyAlignment="1">
      <alignment horizontal="center" vertical="top"/>
    </xf>
    <xf numFmtId="0" fontId="16" fillId="0" borderId="1" xfId="0" applyFont="1" applyBorder="1" applyAlignment="1">
      <alignment horizontal="center" vertical="top"/>
    </xf>
    <xf numFmtId="0" fontId="1" fillId="0" borderId="1" xfId="0" applyFont="1" applyBorder="1" applyAlignment="1">
      <alignment vertical="top"/>
    </xf>
    <xf numFmtId="0" fontId="4" fillId="0" borderId="1" xfId="0" applyFont="1" applyBorder="1" applyAlignment="1">
      <alignment vertical="top"/>
    </xf>
    <xf numFmtId="0" fontId="3" fillId="0" borderId="0" xfId="0" applyFont="1" applyBorder="1"/>
    <xf numFmtId="0" fontId="4" fillId="0" borderId="0" xfId="0" applyFont="1" applyBorder="1"/>
    <xf numFmtId="164" fontId="1" fillId="0" borderId="9" xfId="2" applyNumberFormat="1" applyFont="1" applyBorder="1" applyAlignment="1">
      <alignment horizontal="center" vertical="top" wrapText="1"/>
    </xf>
    <xf numFmtId="164" fontId="1" fillId="0" borderId="1" xfId="3" applyNumberFormat="1" applyFont="1" applyBorder="1" applyAlignment="1">
      <alignment horizontal="center" vertical="top" wrapText="1"/>
    </xf>
    <xf numFmtId="164" fontId="1" fillId="0" borderId="1" xfId="2" applyNumberFormat="1" applyFont="1" applyBorder="1" applyAlignment="1">
      <alignment horizontal="center" vertical="top" wrapText="1"/>
    </xf>
    <xf numFmtId="167" fontId="3" fillId="0" borderId="0" xfId="7" applyNumberFormat="1" applyFont="1" applyFill="1" applyBorder="1" applyAlignment="1">
      <alignment horizontal="center" vertical="top" wrapText="1"/>
    </xf>
    <xf numFmtId="2" fontId="3" fillId="0" borderId="0" xfId="7" applyNumberFormat="1" applyFont="1" applyFill="1" applyBorder="1" applyAlignment="1">
      <alignment horizontal="center" vertical="top" wrapText="1"/>
    </xf>
    <xf numFmtId="164" fontId="4" fillId="0" borderId="0" xfId="0" applyNumberFormat="1" applyFont="1" applyBorder="1"/>
    <xf numFmtId="0" fontId="14" fillId="0" borderId="14" xfId="2" applyFont="1" applyBorder="1" applyAlignment="1">
      <alignment horizontal="center" vertical="top" wrapText="1"/>
    </xf>
    <xf numFmtId="166" fontId="1" fillId="0" borderId="14" xfId="5" applyNumberFormat="1" applyFont="1" applyBorder="1" applyAlignment="1">
      <alignment horizontal="center" vertical="top" wrapText="1"/>
    </xf>
    <xf numFmtId="164" fontId="1" fillId="0" borderId="14" xfId="2" applyNumberFormat="1" applyFont="1" applyFill="1" applyBorder="1" applyAlignment="1">
      <alignment horizontal="center" vertical="top" wrapText="1"/>
    </xf>
    <xf numFmtId="164" fontId="1" fillId="0" borderId="14" xfId="2" applyNumberFormat="1" applyFont="1" applyBorder="1" applyAlignment="1">
      <alignment horizontal="center" vertical="top" wrapText="1"/>
    </xf>
    <xf numFmtId="0" fontId="1" fillId="0" borderId="4" xfId="0" applyFont="1" applyFill="1" applyBorder="1" applyAlignment="1">
      <alignment horizontal="center" vertical="top" wrapText="1"/>
    </xf>
    <xf numFmtId="165" fontId="1" fillId="4" borderId="1" xfId="0" applyNumberFormat="1" applyFont="1" applyFill="1" applyBorder="1" applyAlignment="1">
      <alignment horizontal="center" vertical="top" wrapText="1"/>
    </xf>
    <xf numFmtId="164" fontId="18" fillId="0" borderId="0" xfId="0" applyNumberFormat="1" applyFont="1" applyBorder="1" applyAlignment="1">
      <alignment horizontal="center" vertical="top" wrapText="1"/>
    </xf>
    <xf numFmtId="0" fontId="1" fillId="0" borderId="9" xfId="2" applyFont="1" applyBorder="1" applyAlignment="1">
      <alignment horizontal="center" vertical="top" wrapText="1"/>
    </xf>
    <xf numFmtId="0" fontId="1" fillId="0" borderId="14" xfId="2" applyFont="1" applyBorder="1" applyAlignment="1">
      <alignment horizontal="left" vertical="top" wrapText="1"/>
    </xf>
    <xf numFmtId="0" fontId="1" fillId="0" borderId="14" xfId="2" applyFont="1" applyBorder="1" applyAlignment="1">
      <alignment horizontal="center" vertical="top" wrapText="1"/>
    </xf>
    <xf numFmtId="0" fontId="5" fillId="0" borderId="1" xfId="2" applyFont="1" applyBorder="1" applyAlignment="1">
      <alignment horizontal="center" vertical="top" wrapText="1"/>
    </xf>
    <xf numFmtId="164" fontId="5" fillId="0" borderId="1" xfId="2" applyNumberFormat="1" applyFont="1" applyBorder="1" applyAlignment="1">
      <alignment horizontal="center" vertical="top" wrapText="1"/>
    </xf>
    <xf numFmtId="0" fontId="1" fillId="0" borderId="1" xfId="2" applyFont="1" applyFill="1" applyBorder="1" applyAlignment="1">
      <alignment horizontal="left" vertical="top" wrapText="1"/>
    </xf>
    <xf numFmtId="164" fontId="1" fillId="0" borderId="1" xfId="3" applyNumberFormat="1" applyFont="1" applyFill="1" applyBorder="1" applyAlignment="1">
      <alignment horizontal="center" vertical="top" wrapText="1"/>
    </xf>
    <xf numFmtId="164" fontId="1" fillId="0" borderId="1" xfId="2" applyNumberFormat="1" applyFont="1" applyFill="1" applyBorder="1" applyAlignment="1">
      <alignment horizontal="center" vertical="top" wrapText="1"/>
    </xf>
    <xf numFmtId="0" fontId="1" fillId="0" borderId="4" xfId="0" applyFont="1" applyFill="1" applyBorder="1" applyAlignment="1">
      <alignment horizontal="left" vertical="top" wrapText="1"/>
    </xf>
    <xf numFmtId="164" fontId="16" fillId="0" borderId="1" xfId="2" applyNumberFormat="1" applyFont="1" applyBorder="1" applyAlignment="1">
      <alignment horizontal="center" vertical="top" wrapText="1"/>
    </xf>
    <xf numFmtId="164" fontId="1" fillId="0" borderId="2" xfId="0" applyNumberFormat="1" applyFont="1" applyBorder="1" applyAlignment="1">
      <alignment horizontal="center" vertical="top" wrapText="1"/>
    </xf>
    <xf numFmtId="165" fontId="1" fillId="0" borderId="2" xfId="0" applyNumberFormat="1" applyFont="1" applyBorder="1" applyAlignment="1">
      <alignment horizontal="center" vertical="top" wrapText="1"/>
    </xf>
    <xf numFmtId="165" fontId="1" fillId="0" borderId="11" xfId="0" applyNumberFormat="1" applyFont="1" applyBorder="1" applyAlignment="1">
      <alignment horizontal="center" vertical="top" wrapText="1"/>
    </xf>
    <xf numFmtId="4" fontId="1" fillId="2" borderId="1" xfId="0" applyNumberFormat="1" applyFont="1" applyFill="1" applyBorder="1" applyAlignment="1">
      <alignment horizontal="center" vertical="top" wrapText="1"/>
    </xf>
    <xf numFmtId="164" fontId="4" fillId="0" borderId="0" xfId="0" applyNumberFormat="1" applyFont="1" applyAlignment="1">
      <alignment horizontal="center" vertical="top"/>
    </xf>
    <xf numFmtId="0" fontId="1" fillId="0" borderId="1" xfId="1" applyFont="1" applyBorder="1" applyAlignment="1">
      <alignment horizontal="center" vertical="top" wrapText="1"/>
    </xf>
    <xf numFmtId="0" fontId="1" fillId="0" borderId="4" xfId="0" applyFont="1" applyBorder="1" applyAlignment="1">
      <alignment horizontal="center" vertical="top" wrapText="1"/>
    </xf>
    <xf numFmtId="0" fontId="1" fillId="0" borderId="2" xfId="0" applyFont="1" applyBorder="1" applyAlignment="1">
      <alignment horizontal="center" vertical="top" wrapText="1"/>
    </xf>
    <xf numFmtId="164" fontId="5" fillId="0" borderId="2" xfId="0" applyNumberFormat="1" applyFont="1" applyBorder="1" applyAlignment="1">
      <alignment horizontal="center" vertical="top" wrapText="1"/>
    </xf>
    <xf numFmtId="4" fontId="1" fillId="0" borderId="6" xfId="0" applyNumberFormat="1" applyFont="1" applyBorder="1" applyAlignment="1">
      <alignment horizontal="center" vertical="top"/>
    </xf>
    <xf numFmtId="165" fontId="1" fillId="2" borderId="1" xfId="0" applyNumberFormat="1" applyFont="1" applyFill="1" applyBorder="1" applyAlignment="1">
      <alignment horizontal="center" vertical="top" wrapText="1"/>
    </xf>
    <xf numFmtId="166" fontId="1" fillId="0" borderId="1" xfId="0" applyNumberFormat="1" applyFont="1" applyBorder="1" applyAlignment="1">
      <alignment horizontal="center" vertical="top" wrapText="1"/>
    </xf>
    <xf numFmtId="165" fontId="1" fillId="0" borderId="1" xfId="0" applyNumberFormat="1" applyFont="1" applyFill="1" applyBorder="1" applyAlignment="1">
      <alignment horizontal="center" vertical="top" wrapText="1"/>
    </xf>
    <xf numFmtId="0" fontId="5" fillId="0" borderId="0" xfId="0" applyFont="1" applyAlignment="1">
      <alignment horizontal="center" vertical="top" wrapText="1"/>
    </xf>
    <xf numFmtId="0" fontId="1" fillId="0" borderId="13" xfId="0" applyFont="1" applyBorder="1" applyAlignment="1">
      <alignment horizontal="center" vertical="top" wrapText="1"/>
    </xf>
    <xf numFmtId="0" fontId="12" fillId="0" borderId="11" xfId="0" applyFont="1" applyBorder="1" applyAlignment="1">
      <alignment horizontal="center" vertical="top" wrapText="1"/>
    </xf>
    <xf numFmtId="0" fontId="1" fillId="0" borderId="13" xfId="0" applyFont="1" applyBorder="1" applyAlignment="1">
      <alignment horizontal="left" vertical="top" wrapText="1"/>
    </xf>
    <xf numFmtId="164" fontId="1" fillId="0" borderId="13" xfId="0" applyNumberFormat="1" applyFont="1" applyBorder="1" applyAlignment="1">
      <alignment horizontal="center" vertical="top" wrapText="1"/>
    </xf>
    <xf numFmtId="165" fontId="1" fillId="0" borderId="13" xfId="0" applyNumberFormat="1" applyFont="1" applyBorder="1" applyAlignment="1">
      <alignment horizontal="center" vertical="top" wrapText="1"/>
    </xf>
    <xf numFmtId="164" fontId="5" fillId="0" borderId="13" xfId="0" applyNumberFormat="1" applyFont="1" applyBorder="1" applyAlignment="1">
      <alignment horizontal="center" vertical="top" wrapText="1"/>
    </xf>
    <xf numFmtId="0" fontId="12" fillId="0" borderId="13" xfId="0" applyFont="1" applyBorder="1" applyAlignment="1">
      <alignment horizontal="center" vertical="top" wrapText="1"/>
    </xf>
    <xf numFmtId="0" fontId="15" fillId="0" borderId="15" xfId="2" applyFont="1" applyBorder="1" applyAlignment="1">
      <alignment horizontal="center" vertical="top" wrapText="1"/>
    </xf>
    <xf numFmtId="0" fontId="5" fillId="0" borderId="15" xfId="2" applyFont="1" applyBorder="1" applyAlignment="1">
      <alignment horizontal="center" vertical="top" wrapText="1"/>
    </xf>
    <xf numFmtId="164" fontId="5" fillId="2" borderId="15" xfId="2" applyNumberFormat="1" applyFont="1" applyFill="1" applyBorder="1" applyAlignment="1">
      <alignment horizontal="center" vertical="top" wrapText="1"/>
    </xf>
    <xf numFmtId="0" fontId="13" fillId="0" borderId="1" xfId="0" applyFont="1" applyFill="1" applyBorder="1" applyAlignment="1">
      <alignment horizontal="left" vertical="top" wrapText="1"/>
    </xf>
    <xf numFmtId="0" fontId="13" fillId="0" borderId="1" xfId="0" applyFont="1" applyFill="1" applyBorder="1" applyAlignment="1">
      <alignment horizontal="center" vertical="top" wrapText="1"/>
    </xf>
    <xf numFmtId="166" fontId="1" fillId="0" borderId="10" xfId="3" applyNumberFormat="1" applyFont="1" applyFill="1" applyBorder="1" applyAlignment="1">
      <alignment horizontal="center" vertical="top" wrapText="1"/>
    </xf>
    <xf numFmtId="164" fontId="13" fillId="0" borderId="1" xfId="0" applyNumberFormat="1" applyFont="1" applyFill="1" applyBorder="1" applyAlignment="1">
      <alignment horizontal="center" vertical="top" wrapText="1"/>
    </xf>
    <xf numFmtId="169" fontId="4" fillId="0" borderId="0" xfId="0" applyNumberFormat="1" applyFont="1" applyBorder="1"/>
    <xf numFmtId="164" fontId="13" fillId="2" borderId="1" xfId="0" applyNumberFormat="1" applyFont="1" applyFill="1" applyBorder="1" applyAlignment="1">
      <alignment horizontal="center" vertical="top" wrapText="1"/>
    </xf>
    <xf numFmtId="168" fontId="3" fillId="0" borderId="0" xfId="7" applyNumberFormat="1" applyFont="1" applyFill="1" applyBorder="1" applyAlignment="1">
      <alignment horizontal="center" vertical="top" wrapText="1"/>
    </xf>
    <xf numFmtId="165" fontId="3" fillId="0" borderId="0" xfId="7" applyNumberFormat="1" applyFont="1" applyFill="1" applyBorder="1" applyAlignment="1">
      <alignment horizontal="center" vertical="top"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0" xfId="0" applyFont="1" applyAlignment="1">
      <alignment horizontal="right"/>
    </xf>
    <xf numFmtId="0" fontId="1" fillId="0" borderId="13"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13" xfId="0" applyFont="1" applyBorder="1" applyAlignment="1">
      <alignment horizontal="center" vertical="top" wrapText="1"/>
    </xf>
    <xf numFmtId="0" fontId="1" fillId="0" borderId="4" xfId="0" applyFont="1" applyBorder="1" applyAlignment="1">
      <alignment horizontal="center" vertical="top" wrapText="1"/>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0" xfId="0" applyFont="1" applyAlignment="1">
      <alignment horizontal="center"/>
    </xf>
    <xf numFmtId="0" fontId="16" fillId="0" borderId="7" xfId="0" applyFont="1" applyFill="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cellXfs>
  <cellStyles count="8">
    <cellStyle name="TableStyleLight1" xfId="3"/>
    <cellStyle name="TableStyleLight1 2" xfId="5"/>
    <cellStyle name="Звичайний" xfId="0" builtinId="0"/>
    <cellStyle name="Обычный 2" xfId="2"/>
    <cellStyle name="Обычный 3" xfId="4"/>
    <cellStyle name="Текст пояснення" xfId="1" builtinId="53"/>
    <cellStyle name="Финансовый 2" xfId="6"/>
    <cellStyle name="Фінансовий" xfId="7"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89"/>
  <sheetViews>
    <sheetView tabSelected="1" view="pageBreakPreview" topLeftCell="A73" zoomScale="103" zoomScaleNormal="100" zoomScaleSheetLayoutView="103" workbookViewId="0">
      <selection activeCell="N8" sqref="N8"/>
    </sheetView>
  </sheetViews>
  <sheetFormatPr defaultColWidth="9" defaultRowHeight="12.75" x14ac:dyDescent="0.2"/>
  <cols>
    <col min="1" max="1" width="6.7109375" style="2" customWidth="1"/>
    <col min="2" max="2" width="31.5703125" style="1" customWidth="1"/>
    <col min="3" max="3" width="8.85546875" style="1" customWidth="1"/>
    <col min="4" max="4" width="14.28515625" style="1" customWidth="1"/>
    <col min="5" max="5" width="15.42578125" style="1" customWidth="1"/>
    <col min="6" max="6" width="13.5703125" style="1" customWidth="1"/>
    <col min="7" max="7" width="12.85546875" style="1" customWidth="1"/>
    <col min="8" max="8" width="12.28515625" style="1" customWidth="1"/>
    <col min="9" max="9" width="13" style="1" customWidth="1"/>
    <col min="10" max="10" width="12.42578125" style="1" customWidth="1"/>
    <col min="11" max="11" width="12.28515625" style="1" customWidth="1"/>
    <col min="12" max="12" width="12.85546875" style="1" customWidth="1"/>
    <col min="13" max="13" width="22.85546875" style="1" customWidth="1"/>
    <col min="14" max="14" width="15.7109375" style="1" customWidth="1"/>
    <col min="15" max="15" width="13.42578125" style="1" customWidth="1"/>
    <col min="16" max="16" width="9.5703125" style="1" bestFit="1" customWidth="1"/>
    <col min="17" max="17" width="11" style="1" bestFit="1" customWidth="1"/>
    <col min="18" max="16384" width="9" style="1"/>
  </cols>
  <sheetData>
    <row r="1" spans="1:17" x14ac:dyDescent="0.2">
      <c r="N1" s="128" t="s">
        <v>54</v>
      </c>
      <c r="O1" s="128"/>
    </row>
    <row r="2" spans="1:17" x14ac:dyDescent="0.2">
      <c r="L2" s="137" t="s">
        <v>55</v>
      </c>
      <c r="M2" s="137"/>
      <c r="N2" s="137"/>
      <c r="O2" s="137"/>
    </row>
    <row r="3" spans="1:17" s="30" customFormat="1" ht="30.75" customHeight="1" x14ac:dyDescent="0.25">
      <c r="A3" s="138" t="s">
        <v>156</v>
      </c>
      <c r="B3" s="138"/>
      <c r="C3" s="138"/>
      <c r="D3" s="138"/>
      <c r="E3" s="138"/>
      <c r="F3" s="138"/>
      <c r="G3" s="138"/>
      <c r="H3" s="138"/>
      <c r="I3" s="138"/>
      <c r="J3" s="138"/>
      <c r="K3" s="138"/>
      <c r="L3" s="138"/>
      <c r="M3" s="138"/>
      <c r="N3" s="138"/>
      <c r="O3" s="138"/>
    </row>
    <row r="4" spans="1:17" s="2" customFormat="1" x14ac:dyDescent="0.25">
      <c r="A4" s="140" t="s">
        <v>0</v>
      </c>
      <c r="B4" s="140" t="s">
        <v>56</v>
      </c>
      <c r="C4" s="125" t="s">
        <v>57</v>
      </c>
      <c r="D4" s="125" t="s">
        <v>6</v>
      </c>
      <c r="E4" s="125" t="s">
        <v>58</v>
      </c>
      <c r="F4" s="133" t="s">
        <v>138</v>
      </c>
      <c r="G4" s="133"/>
      <c r="H4" s="133"/>
      <c r="I4" s="133"/>
      <c r="J4" s="133"/>
      <c r="K4" s="133"/>
      <c r="L4" s="133"/>
      <c r="M4" s="134" t="s">
        <v>53</v>
      </c>
      <c r="N4" s="134" t="s">
        <v>157</v>
      </c>
      <c r="O4" s="134" t="s">
        <v>7</v>
      </c>
    </row>
    <row r="5" spans="1:17" s="2" customFormat="1" x14ac:dyDescent="0.25">
      <c r="A5" s="140"/>
      <c r="B5" s="140"/>
      <c r="C5" s="126"/>
      <c r="D5" s="126"/>
      <c r="E5" s="126"/>
      <c r="F5" s="139" t="s">
        <v>1</v>
      </c>
      <c r="G5" s="140" t="s">
        <v>2</v>
      </c>
      <c r="H5" s="140"/>
      <c r="I5" s="140"/>
      <c r="J5" s="140"/>
      <c r="K5" s="140"/>
      <c r="L5" s="140"/>
      <c r="M5" s="135"/>
      <c r="N5" s="135"/>
      <c r="O5" s="135"/>
    </row>
    <row r="6" spans="1:17" s="2" customFormat="1" x14ac:dyDescent="0.25">
      <c r="A6" s="140"/>
      <c r="B6" s="140"/>
      <c r="C6" s="126"/>
      <c r="D6" s="126"/>
      <c r="E6" s="126"/>
      <c r="F6" s="139"/>
      <c r="G6" s="141" t="s">
        <v>3</v>
      </c>
      <c r="H6" s="142"/>
      <c r="I6" s="142"/>
      <c r="J6" s="141" t="s">
        <v>5</v>
      </c>
      <c r="K6" s="142"/>
      <c r="L6" s="125" t="s">
        <v>10</v>
      </c>
      <c r="M6" s="135"/>
      <c r="N6" s="135"/>
      <c r="O6" s="135"/>
    </row>
    <row r="7" spans="1:17" s="2" customFormat="1" ht="145.5" customHeight="1" x14ac:dyDescent="0.25">
      <c r="A7" s="140"/>
      <c r="B7" s="140"/>
      <c r="C7" s="127"/>
      <c r="D7" s="127"/>
      <c r="E7" s="127"/>
      <c r="F7" s="139"/>
      <c r="G7" s="26" t="s">
        <v>12</v>
      </c>
      <c r="H7" s="26" t="s">
        <v>9</v>
      </c>
      <c r="I7" s="26" t="s">
        <v>8</v>
      </c>
      <c r="J7" s="26" t="s">
        <v>4</v>
      </c>
      <c r="K7" s="26" t="s">
        <v>11</v>
      </c>
      <c r="L7" s="127"/>
      <c r="M7" s="136"/>
      <c r="N7" s="136"/>
      <c r="O7" s="136"/>
    </row>
    <row r="8" spans="1:17" x14ac:dyDescent="0.2">
      <c r="A8" s="26">
        <v>1</v>
      </c>
      <c r="B8" s="26">
        <v>2</v>
      </c>
      <c r="C8" s="26">
        <v>3</v>
      </c>
      <c r="D8" s="26">
        <v>4</v>
      </c>
      <c r="E8" s="26">
        <v>5</v>
      </c>
      <c r="F8" s="26">
        <v>6</v>
      </c>
      <c r="G8" s="26">
        <v>7</v>
      </c>
      <c r="H8" s="26">
        <v>8</v>
      </c>
      <c r="I8" s="26">
        <v>9</v>
      </c>
      <c r="J8" s="26">
        <v>10</v>
      </c>
      <c r="K8" s="26">
        <v>11</v>
      </c>
      <c r="L8" s="26">
        <v>12</v>
      </c>
      <c r="M8" s="26">
        <v>13</v>
      </c>
      <c r="N8" s="26">
        <v>14</v>
      </c>
      <c r="O8" s="26">
        <v>15</v>
      </c>
    </row>
    <row r="9" spans="1:17" s="2" customFormat="1" x14ac:dyDescent="0.25">
      <c r="A9" s="58">
        <v>1</v>
      </c>
      <c r="B9" s="58" t="s">
        <v>22</v>
      </c>
      <c r="C9" s="58"/>
      <c r="D9" s="58"/>
      <c r="E9" s="63">
        <f>SUM(E10:E12)</f>
        <v>101583.913</v>
      </c>
      <c r="F9" s="63">
        <f>SUM(F10:F12)</f>
        <v>63432.57</v>
      </c>
      <c r="G9" s="63">
        <f t="shared" ref="G9:L9" si="0">SUM(G10:G12)</f>
        <v>0</v>
      </c>
      <c r="H9" s="63">
        <f t="shared" si="0"/>
        <v>0</v>
      </c>
      <c r="I9" s="63">
        <f t="shared" si="0"/>
        <v>57747.01</v>
      </c>
      <c r="J9" s="63">
        <f t="shared" si="0"/>
        <v>0</v>
      </c>
      <c r="K9" s="63">
        <f t="shared" si="0"/>
        <v>5685.56</v>
      </c>
      <c r="L9" s="63">
        <f t="shared" si="0"/>
        <v>0</v>
      </c>
      <c r="M9" s="12"/>
      <c r="N9" s="12"/>
      <c r="O9" s="12"/>
      <c r="Q9" s="59"/>
    </row>
    <row r="10" spans="1:17" s="20" customFormat="1" ht="77.25" customHeight="1" x14ac:dyDescent="0.25">
      <c r="A10" s="6">
        <v>1</v>
      </c>
      <c r="B10" s="7" t="s">
        <v>23</v>
      </c>
      <c r="C10" s="19">
        <v>2021</v>
      </c>
      <c r="D10" s="8" t="s">
        <v>17</v>
      </c>
      <c r="E10" s="16">
        <v>72747.013000000006</v>
      </c>
      <c r="F10" s="16">
        <f>G10+H10+I10+J10+K10+L10</f>
        <v>57747.01</v>
      </c>
      <c r="G10" s="16"/>
      <c r="H10" s="16"/>
      <c r="I10" s="9">
        <v>57747.01</v>
      </c>
      <c r="J10" s="16"/>
      <c r="K10" s="16"/>
      <c r="L10" s="16"/>
      <c r="M10" s="131" t="s">
        <v>67</v>
      </c>
      <c r="N10" s="19"/>
      <c r="O10" s="6" t="s">
        <v>24</v>
      </c>
    </row>
    <row r="11" spans="1:17" s="20" customFormat="1" ht="100.5" customHeight="1" x14ac:dyDescent="0.25">
      <c r="A11" s="6">
        <v>2</v>
      </c>
      <c r="B11" s="44" t="s">
        <v>48</v>
      </c>
      <c r="C11" s="12">
        <v>2021</v>
      </c>
      <c r="D11" s="98" t="s">
        <v>17</v>
      </c>
      <c r="E11" s="16">
        <v>0</v>
      </c>
      <c r="F11" s="16">
        <f t="shared" ref="F11:F12" si="1">G11+H11+I11+J11+K11+L11</f>
        <v>500</v>
      </c>
      <c r="G11" s="45"/>
      <c r="H11" s="16"/>
      <c r="I11" s="45"/>
      <c r="J11" s="16"/>
      <c r="K11" s="16">
        <v>500</v>
      </c>
      <c r="L11" s="12"/>
      <c r="M11" s="132"/>
      <c r="N11" s="19"/>
      <c r="O11" s="41" t="s">
        <v>24</v>
      </c>
    </row>
    <row r="12" spans="1:17" s="20" customFormat="1" ht="53.25" customHeight="1" x14ac:dyDescent="0.25">
      <c r="A12" s="6">
        <v>3</v>
      </c>
      <c r="B12" s="7" t="s">
        <v>49</v>
      </c>
      <c r="C12" s="12" t="s">
        <v>50</v>
      </c>
      <c r="D12" s="12" t="s">
        <v>123</v>
      </c>
      <c r="E12" s="16">
        <v>28836.9</v>
      </c>
      <c r="F12" s="16">
        <f t="shared" si="1"/>
        <v>5185.5600000000004</v>
      </c>
      <c r="G12" s="45"/>
      <c r="H12" s="16"/>
      <c r="I12" s="45"/>
      <c r="J12" s="16"/>
      <c r="K12" s="16">
        <v>5185.5600000000004</v>
      </c>
      <c r="L12" s="12"/>
      <c r="M12" s="99" t="s">
        <v>68</v>
      </c>
      <c r="N12" s="19"/>
      <c r="O12" s="6"/>
    </row>
    <row r="13" spans="1:17" s="2" customFormat="1" ht="15" customHeight="1" x14ac:dyDescent="0.25">
      <c r="A13" s="57">
        <v>2</v>
      </c>
      <c r="B13" s="57" t="s">
        <v>13</v>
      </c>
      <c r="C13" s="12"/>
      <c r="D13" s="12"/>
      <c r="E13" s="45">
        <f t="shared" ref="E13:L13" si="2">SUM(E14:E30)</f>
        <v>45297.995999999999</v>
      </c>
      <c r="F13" s="45">
        <f>SUM(F14:F30)</f>
        <v>42851.214</v>
      </c>
      <c r="G13" s="45">
        <f>SUM(G14:G30)</f>
        <v>0</v>
      </c>
      <c r="H13" s="45">
        <f t="shared" si="2"/>
        <v>0</v>
      </c>
      <c r="I13" s="45">
        <f t="shared" si="2"/>
        <v>0</v>
      </c>
      <c r="J13" s="45">
        <f t="shared" si="2"/>
        <v>0</v>
      </c>
      <c r="K13" s="45">
        <f t="shared" si="2"/>
        <v>4697.7309999999998</v>
      </c>
      <c r="L13" s="45">
        <f t="shared" si="2"/>
        <v>38153.483</v>
      </c>
      <c r="M13" s="12"/>
      <c r="N13" s="12"/>
      <c r="O13" s="12"/>
      <c r="Q13" s="59"/>
    </row>
    <row r="14" spans="1:17" s="20" customFormat="1" ht="66.75" customHeight="1" x14ac:dyDescent="0.25">
      <c r="A14" s="21">
        <v>1</v>
      </c>
      <c r="B14" s="14" t="s">
        <v>62</v>
      </c>
      <c r="C14" s="12">
        <v>2021</v>
      </c>
      <c r="D14" s="12" t="s">
        <v>35</v>
      </c>
      <c r="E14" s="40">
        <v>10352.531999999999</v>
      </c>
      <c r="F14" s="16">
        <f>G14+H14+I14+J14+K14+L14</f>
        <v>10218.227000000001</v>
      </c>
      <c r="G14" s="40"/>
      <c r="H14" s="40"/>
      <c r="I14" s="40"/>
      <c r="J14" s="40"/>
      <c r="K14" s="50"/>
      <c r="L14" s="33">
        <f>9196.404+1021.823</f>
        <v>10218.227000000001</v>
      </c>
      <c r="M14" s="19" t="s">
        <v>69</v>
      </c>
      <c r="N14" s="12" t="s">
        <v>117</v>
      </c>
      <c r="O14" s="12" t="s">
        <v>34</v>
      </c>
    </row>
    <row r="15" spans="1:17" s="20" customFormat="1" ht="66.75" customHeight="1" x14ac:dyDescent="0.25">
      <c r="A15" s="21">
        <v>2</v>
      </c>
      <c r="B15" s="14" t="s">
        <v>32</v>
      </c>
      <c r="C15" s="12">
        <v>2021</v>
      </c>
      <c r="D15" s="12" t="s">
        <v>35</v>
      </c>
      <c r="E15" s="35">
        <v>11738.334999999999</v>
      </c>
      <c r="F15" s="16">
        <f t="shared" ref="F15:F30" si="3">G15+H15+I15+J15+K15+L15</f>
        <v>11627.117</v>
      </c>
      <c r="G15" s="50"/>
      <c r="H15" s="35"/>
      <c r="I15" s="35"/>
      <c r="J15" s="35"/>
      <c r="K15" s="40"/>
      <c r="L15" s="33">
        <f>10464.405+1162.712</f>
        <v>11627.117</v>
      </c>
      <c r="M15" s="19" t="s">
        <v>70</v>
      </c>
      <c r="N15" s="12" t="s">
        <v>117</v>
      </c>
      <c r="O15" s="12" t="s">
        <v>34</v>
      </c>
    </row>
    <row r="16" spans="1:17" s="20" customFormat="1" ht="89.25" x14ac:dyDescent="0.25">
      <c r="A16" s="21">
        <v>3</v>
      </c>
      <c r="B16" s="14" t="s">
        <v>63</v>
      </c>
      <c r="C16" s="12">
        <v>2021</v>
      </c>
      <c r="D16" s="12" t="s">
        <v>36</v>
      </c>
      <c r="E16" s="40">
        <v>1289.7819999999999</v>
      </c>
      <c r="F16" s="16">
        <f t="shared" si="3"/>
        <v>1036.664</v>
      </c>
      <c r="G16" s="40"/>
      <c r="H16" s="40"/>
      <c r="I16" s="40"/>
      <c r="J16" s="40"/>
      <c r="K16" s="50">
        <v>418.33199999999999</v>
      </c>
      <c r="L16" s="35">
        <v>618.33199999999999</v>
      </c>
      <c r="M16" s="19" t="s">
        <v>115</v>
      </c>
      <c r="N16" s="12"/>
      <c r="O16" s="21"/>
      <c r="Q16" s="97"/>
    </row>
    <row r="17" spans="1:22" s="20" customFormat="1" ht="89.25" x14ac:dyDescent="0.25">
      <c r="A17" s="21">
        <v>4</v>
      </c>
      <c r="B17" s="7" t="s">
        <v>64</v>
      </c>
      <c r="C17" s="12">
        <v>2021</v>
      </c>
      <c r="D17" s="12" t="s">
        <v>36</v>
      </c>
      <c r="E17" s="16">
        <v>942.74300000000005</v>
      </c>
      <c r="F17" s="16">
        <f t="shared" si="3"/>
        <v>895.63599999999997</v>
      </c>
      <c r="G17" s="16"/>
      <c r="H17" s="16"/>
      <c r="I17" s="16"/>
      <c r="J17" s="16"/>
      <c r="K17" s="40">
        <v>447.81799999999998</v>
      </c>
      <c r="L17" s="40">
        <v>447.81799999999998</v>
      </c>
      <c r="M17" s="12" t="s">
        <v>115</v>
      </c>
      <c r="N17" s="12"/>
      <c r="O17" s="12"/>
    </row>
    <row r="18" spans="1:22" s="20" customFormat="1" ht="89.25" x14ac:dyDescent="0.25">
      <c r="A18" s="21">
        <v>5</v>
      </c>
      <c r="B18" s="13" t="s">
        <v>65</v>
      </c>
      <c r="C18" s="12">
        <v>2021</v>
      </c>
      <c r="D18" s="12" t="s">
        <v>36</v>
      </c>
      <c r="E18" s="48">
        <v>901.726</v>
      </c>
      <c r="F18" s="16">
        <f t="shared" si="3"/>
        <v>854.61900000000003</v>
      </c>
      <c r="G18" s="43"/>
      <c r="H18" s="48"/>
      <c r="I18" s="43"/>
      <c r="J18" s="43"/>
      <c r="K18" s="40">
        <v>427.30950000000001</v>
      </c>
      <c r="L18" s="40">
        <v>427.30950000000001</v>
      </c>
      <c r="M18" s="12" t="s">
        <v>115</v>
      </c>
      <c r="N18" s="12"/>
      <c r="O18" s="12"/>
    </row>
    <row r="19" spans="1:22" s="20" customFormat="1" ht="89.25" x14ac:dyDescent="0.25">
      <c r="A19" s="21">
        <v>6</v>
      </c>
      <c r="B19" s="13" t="s">
        <v>66</v>
      </c>
      <c r="C19" s="12">
        <v>2021</v>
      </c>
      <c r="D19" s="12" t="s">
        <v>36</v>
      </c>
      <c r="E19" s="48">
        <v>820.52200000000005</v>
      </c>
      <c r="F19" s="16">
        <f t="shared" si="3"/>
        <v>782.22900000000004</v>
      </c>
      <c r="G19" s="43"/>
      <c r="H19" s="48"/>
      <c r="I19" s="43"/>
      <c r="J19" s="43"/>
      <c r="K19" s="40">
        <v>391.11450000000002</v>
      </c>
      <c r="L19" s="40">
        <v>391.11450000000002</v>
      </c>
      <c r="M19" s="12" t="s">
        <v>115</v>
      </c>
      <c r="N19" s="12"/>
      <c r="O19" s="12"/>
    </row>
    <row r="20" spans="1:22" s="20" customFormat="1" ht="168.75" customHeight="1" x14ac:dyDescent="0.25">
      <c r="A20" s="21">
        <v>7</v>
      </c>
      <c r="B20" s="17" t="s">
        <v>93</v>
      </c>
      <c r="C20" s="83">
        <v>2021</v>
      </c>
      <c r="D20" s="31" t="s">
        <v>36</v>
      </c>
      <c r="E20" s="70">
        <v>11410.424000000001</v>
      </c>
      <c r="F20" s="16">
        <f t="shared" si="3"/>
        <v>11410.424000000001</v>
      </c>
      <c r="G20" s="70"/>
      <c r="H20" s="70"/>
      <c r="I20" s="70"/>
      <c r="J20" s="70"/>
      <c r="K20" s="70"/>
      <c r="L20" s="70">
        <v>11410.424000000001</v>
      </c>
      <c r="M20" s="83" t="s">
        <v>71</v>
      </c>
      <c r="N20" s="83"/>
      <c r="O20" s="12"/>
    </row>
    <row r="21" spans="1:22" s="20" customFormat="1" ht="78" customHeight="1" x14ac:dyDescent="0.25">
      <c r="A21" s="21">
        <v>8</v>
      </c>
      <c r="B21" s="13" t="s">
        <v>94</v>
      </c>
      <c r="C21" s="12">
        <v>2021</v>
      </c>
      <c r="D21" s="12" t="s">
        <v>36</v>
      </c>
      <c r="E21" s="36">
        <v>913.84699999999998</v>
      </c>
      <c r="F21" s="16">
        <f t="shared" si="3"/>
        <v>866.74</v>
      </c>
      <c r="G21" s="34"/>
      <c r="H21" s="36"/>
      <c r="I21" s="34"/>
      <c r="J21" s="34"/>
      <c r="K21" s="35">
        <v>433.37</v>
      </c>
      <c r="L21" s="35">
        <v>433.37</v>
      </c>
      <c r="M21" s="12" t="s">
        <v>115</v>
      </c>
      <c r="N21" s="12"/>
      <c r="O21" s="12"/>
    </row>
    <row r="22" spans="1:22" s="20" customFormat="1" ht="89.25" x14ac:dyDescent="0.25">
      <c r="A22" s="21">
        <v>9</v>
      </c>
      <c r="B22" s="13" t="s">
        <v>95</v>
      </c>
      <c r="C22" s="12">
        <v>2021</v>
      </c>
      <c r="D22" s="12" t="s">
        <v>36</v>
      </c>
      <c r="E22" s="36">
        <v>479.77300000000002</v>
      </c>
      <c r="F22" s="16">
        <f t="shared" si="3"/>
        <v>432.654</v>
      </c>
      <c r="G22" s="34"/>
      <c r="H22" s="36"/>
      <c r="I22" s="34"/>
      <c r="J22" s="34"/>
      <c r="K22" s="35">
        <v>216.327</v>
      </c>
      <c r="L22" s="35">
        <v>216.327</v>
      </c>
      <c r="M22" s="12" t="s">
        <v>115</v>
      </c>
      <c r="N22" s="12"/>
      <c r="O22" s="12"/>
    </row>
    <row r="23" spans="1:22" s="20" customFormat="1" ht="89.25" x14ac:dyDescent="0.25">
      <c r="A23" s="21">
        <v>10</v>
      </c>
      <c r="B23" s="13" t="s">
        <v>96</v>
      </c>
      <c r="C23" s="12">
        <v>2021</v>
      </c>
      <c r="D23" s="12" t="s">
        <v>36</v>
      </c>
      <c r="E23" s="48">
        <v>900</v>
      </c>
      <c r="F23" s="16">
        <f t="shared" si="3"/>
        <v>850</v>
      </c>
      <c r="G23" s="43"/>
      <c r="H23" s="48"/>
      <c r="I23" s="43"/>
      <c r="J23" s="43"/>
      <c r="K23" s="40">
        <v>425</v>
      </c>
      <c r="L23" s="40">
        <v>425</v>
      </c>
      <c r="M23" s="12" t="s">
        <v>115</v>
      </c>
      <c r="N23" s="12"/>
      <c r="O23" s="12"/>
    </row>
    <row r="24" spans="1:22" s="20" customFormat="1" ht="92.25" customHeight="1" x14ac:dyDescent="0.25">
      <c r="A24" s="21">
        <v>11</v>
      </c>
      <c r="B24" s="14" t="s">
        <v>97</v>
      </c>
      <c r="C24" s="12">
        <v>2021</v>
      </c>
      <c r="D24" s="12" t="s">
        <v>36</v>
      </c>
      <c r="E24" s="43">
        <v>900</v>
      </c>
      <c r="F24" s="16">
        <f t="shared" si="3"/>
        <v>850</v>
      </c>
      <c r="G24" s="43"/>
      <c r="H24" s="43"/>
      <c r="I24" s="43"/>
      <c r="J24" s="43"/>
      <c r="K24" s="40">
        <v>425</v>
      </c>
      <c r="L24" s="40">
        <v>425</v>
      </c>
      <c r="M24" s="12" t="s">
        <v>115</v>
      </c>
      <c r="N24" s="12"/>
      <c r="O24" s="12"/>
    </row>
    <row r="25" spans="1:22" s="24" customFormat="1" ht="81" customHeight="1" x14ac:dyDescent="0.25">
      <c r="A25" s="21">
        <v>12</v>
      </c>
      <c r="B25" s="7" t="s">
        <v>98</v>
      </c>
      <c r="C25" s="12">
        <v>2021</v>
      </c>
      <c r="D25" s="12" t="s">
        <v>36</v>
      </c>
      <c r="E25" s="16">
        <v>1175.33</v>
      </c>
      <c r="F25" s="16">
        <f t="shared" si="3"/>
        <v>900</v>
      </c>
      <c r="G25" s="16"/>
      <c r="H25" s="16"/>
      <c r="I25" s="16"/>
      <c r="J25" s="16"/>
      <c r="K25" s="16">
        <v>450</v>
      </c>
      <c r="L25" s="40">
        <v>450</v>
      </c>
      <c r="M25" s="12" t="s">
        <v>115</v>
      </c>
      <c r="N25" s="12"/>
      <c r="O25" s="12"/>
    </row>
    <row r="26" spans="1:22" s="24" customFormat="1" ht="89.25" x14ac:dyDescent="0.25">
      <c r="A26" s="21">
        <v>13</v>
      </c>
      <c r="B26" s="7" t="s">
        <v>99</v>
      </c>
      <c r="C26" s="12">
        <v>2021</v>
      </c>
      <c r="D26" s="12" t="s">
        <v>36</v>
      </c>
      <c r="E26" s="16">
        <v>626.40700000000004</v>
      </c>
      <c r="F26" s="16">
        <f t="shared" si="3"/>
        <v>397.00599999999997</v>
      </c>
      <c r="G26" s="16"/>
      <c r="H26" s="16"/>
      <c r="I26" s="16"/>
      <c r="J26" s="16"/>
      <c r="K26" s="16">
        <v>198.5</v>
      </c>
      <c r="L26" s="40">
        <v>198.506</v>
      </c>
      <c r="M26" s="12" t="s">
        <v>115</v>
      </c>
      <c r="N26" s="12"/>
      <c r="O26" s="12"/>
    </row>
    <row r="27" spans="1:22" s="24" customFormat="1" ht="89.25" x14ac:dyDescent="0.25">
      <c r="A27" s="21">
        <v>14</v>
      </c>
      <c r="B27" s="7" t="s">
        <v>100</v>
      </c>
      <c r="C27" s="12">
        <v>2021</v>
      </c>
      <c r="D27" s="12" t="s">
        <v>36</v>
      </c>
      <c r="E27" s="16">
        <v>409.09199999999998</v>
      </c>
      <c r="F27" s="16">
        <f t="shared" si="3"/>
        <v>179.69099999999997</v>
      </c>
      <c r="G27" s="16"/>
      <c r="H27" s="16"/>
      <c r="I27" s="16"/>
      <c r="J27" s="16"/>
      <c r="K27" s="16">
        <v>89.85</v>
      </c>
      <c r="L27" s="40">
        <v>89.840999999999994</v>
      </c>
      <c r="M27" s="12" t="s">
        <v>115</v>
      </c>
      <c r="N27" s="12"/>
      <c r="O27" s="12"/>
    </row>
    <row r="28" spans="1:22" s="24" customFormat="1" ht="89.25" customHeight="1" x14ac:dyDescent="0.25">
      <c r="A28" s="21">
        <v>15</v>
      </c>
      <c r="B28" s="7" t="s">
        <v>101</v>
      </c>
      <c r="C28" s="12">
        <v>2021</v>
      </c>
      <c r="D28" s="12" t="s">
        <v>36</v>
      </c>
      <c r="E28" s="16">
        <v>714.32899999999995</v>
      </c>
      <c r="F28" s="16">
        <f t="shared" si="3"/>
        <v>481.70699999999999</v>
      </c>
      <c r="G28" s="16"/>
      <c r="H28" s="16"/>
      <c r="I28" s="16"/>
      <c r="J28" s="16"/>
      <c r="K28" s="16">
        <v>240.86</v>
      </c>
      <c r="L28" s="40">
        <v>240.84700000000001</v>
      </c>
      <c r="M28" s="12" t="s">
        <v>115</v>
      </c>
      <c r="N28" s="12"/>
      <c r="O28" s="12"/>
    </row>
    <row r="29" spans="1:22" s="24" customFormat="1" ht="89.25" x14ac:dyDescent="0.25">
      <c r="A29" s="21">
        <v>16</v>
      </c>
      <c r="B29" s="7" t="s">
        <v>102</v>
      </c>
      <c r="C29" s="12">
        <v>2021</v>
      </c>
      <c r="D29" s="12" t="s">
        <v>36</v>
      </c>
      <c r="E29" s="16">
        <v>1020</v>
      </c>
      <c r="F29" s="16">
        <f t="shared" si="3"/>
        <v>590</v>
      </c>
      <c r="G29" s="16"/>
      <c r="H29" s="16"/>
      <c r="I29" s="16"/>
      <c r="J29" s="16"/>
      <c r="K29" s="16">
        <v>295</v>
      </c>
      <c r="L29" s="40">
        <v>295</v>
      </c>
      <c r="M29" s="12" t="s">
        <v>115</v>
      </c>
      <c r="N29" s="12"/>
      <c r="O29" s="12"/>
    </row>
    <row r="30" spans="1:22" s="25" customFormat="1" ht="79.5" customHeight="1" x14ac:dyDescent="0.25">
      <c r="A30" s="21">
        <v>17</v>
      </c>
      <c r="B30" s="7" t="s">
        <v>14</v>
      </c>
      <c r="C30" s="12">
        <v>2021</v>
      </c>
      <c r="D30" s="12" t="s">
        <v>36</v>
      </c>
      <c r="E30" s="16">
        <v>703.154</v>
      </c>
      <c r="F30" s="16">
        <f t="shared" si="3"/>
        <v>478.5</v>
      </c>
      <c r="G30" s="16"/>
      <c r="H30" s="16"/>
      <c r="I30" s="16"/>
      <c r="J30" s="16"/>
      <c r="K30" s="16">
        <v>239.25</v>
      </c>
      <c r="L30" s="40">
        <v>239.25</v>
      </c>
      <c r="M30" s="12" t="s">
        <v>115</v>
      </c>
      <c r="N30" s="12"/>
      <c r="O30" s="12"/>
    </row>
    <row r="31" spans="1:22" s="29" customFormat="1" ht="18.75" customHeight="1" x14ac:dyDescent="0.25">
      <c r="A31" s="58">
        <v>3</v>
      </c>
      <c r="B31" s="57" t="s">
        <v>19</v>
      </c>
      <c r="C31" s="100"/>
      <c r="D31" s="100"/>
      <c r="E31" s="101">
        <f>SUM(E32:E48)</f>
        <v>177671.12700000001</v>
      </c>
      <c r="F31" s="101">
        <f>SUM(F32:F48)</f>
        <v>114240.777</v>
      </c>
      <c r="G31" s="101">
        <f>SUM(G32:G48)</f>
        <v>0</v>
      </c>
      <c r="H31" s="101">
        <f t="shared" ref="H31:L31" si="4">SUM(H32:H48)</f>
        <v>0</v>
      </c>
      <c r="I31" s="101">
        <f t="shared" si="4"/>
        <v>9566.43</v>
      </c>
      <c r="J31" s="101">
        <f t="shared" si="4"/>
        <v>20656.059999999998</v>
      </c>
      <c r="K31" s="101">
        <f t="shared" si="4"/>
        <v>19823.16</v>
      </c>
      <c r="L31" s="101">
        <f t="shared" si="4"/>
        <v>64195.127</v>
      </c>
      <c r="M31" s="12"/>
      <c r="N31" s="12"/>
      <c r="O31" s="12"/>
      <c r="P31" s="82"/>
      <c r="Q31" s="82"/>
      <c r="R31" s="82"/>
      <c r="S31" s="82"/>
      <c r="T31" s="82"/>
      <c r="U31" s="82"/>
      <c r="V31" s="82"/>
    </row>
    <row r="32" spans="1:22" s="25" customFormat="1" ht="78.75" customHeight="1" x14ac:dyDescent="0.25">
      <c r="A32" s="6">
        <v>1</v>
      </c>
      <c r="B32" s="7" t="s">
        <v>20</v>
      </c>
      <c r="C32" s="100">
        <v>2021</v>
      </c>
      <c r="D32" s="12" t="s">
        <v>18</v>
      </c>
      <c r="E32" s="93">
        <v>4636.41</v>
      </c>
      <c r="F32" s="93">
        <f>G32+H32+I32+J32+K32+L32</f>
        <v>4636.41</v>
      </c>
      <c r="G32" s="93"/>
      <c r="H32" s="93"/>
      <c r="I32" s="93"/>
      <c r="J32" s="93"/>
      <c r="K32" s="16">
        <v>4636.41</v>
      </c>
      <c r="L32" s="16"/>
      <c r="M32" s="19" t="s">
        <v>72</v>
      </c>
      <c r="N32" s="12"/>
      <c r="O32" s="12"/>
    </row>
    <row r="33" spans="1:15" s="25" customFormat="1" ht="79.5" customHeight="1" x14ac:dyDescent="0.25">
      <c r="A33" s="6">
        <v>2</v>
      </c>
      <c r="B33" s="7" t="s">
        <v>33</v>
      </c>
      <c r="C33" s="12">
        <v>2021</v>
      </c>
      <c r="D33" s="12" t="s">
        <v>18</v>
      </c>
      <c r="E33" s="28">
        <v>23415.059000000001</v>
      </c>
      <c r="F33" s="93">
        <f t="shared" ref="F33:F48" si="5">G33+H33+I33+J33+K33+L33</f>
        <v>9566.43</v>
      </c>
      <c r="G33" s="43"/>
      <c r="H33" s="43"/>
      <c r="I33" s="93">
        <v>9566.43</v>
      </c>
      <c r="J33" s="43"/>
      <c r="K33" s="43"/>
      <c r="L33" s="43"/>
      <c r="M33" s="129" t="s">
        <v>73</v>
      </c>
      <c r="N33" s="12"/>
      <c r="O33" s="12" t="s">
        <v>24</v>
      </c>
    </row>
    <row r="34" spans="1:15" s="25" customFormat="1" ht="79.5" customHeight="1" x14ac:dyDescent="0.25">
      <c r="A34" s="6">
        <v>3</v>
      </c>
      <c r="B34" s="44" t="s">
        <v>45</v>
      </c>
      <c r="C34" s="12">
        <v>2021</v>
      </c>
      <c r="D34" s="12" t="s">
        <v>18</v>
      </c>
      <c r="E34" s="42">
        <v>500</v>
      </c>
      <c r="F34" s="93">
        <f t="shared" si="5"/>
        <v>500</v>
      </c>
      <c r="G34" s="43"/>
      <c r="H34" s="43"/>
      <c r="I34" s="43"/>
      <c r="J34" s="43"/>
      <c r="K34" s="43">
        <v>500</v>
      </c>
      <c r="L34" s="43"/>
      <c r="M34" s="130"/>
      <c r="N34" s="12"/>
      <c r="O34" s="11" t="s">
        <v>46</v>
      </c>
    </row>
    <row r="35" spans="1:15" s="25" customFormat="1" ht="76.5" x14ac:dyDescent="0.25">
      <c r="A35" s="6">
        <v>4</v>
      </c>
      <c r="B35" s="7" t="s">
        <v>122</v>
      </c>
      <c r="C35" s="12">
        <v>2021</v>
      </c>
      <c r="D35" s="12" t="s">
        <v>18</v>
      </c>
      <c r="E35" s="9">
        <v>15913.127</v>
      </c>
      <c r="F35" s="93">
        <f t="shared" si="5"/>
        <v>15913.127</v>
      </c>
      <c r="G35" s="33"/>
      <c r="H35" s="33"/>
      <c r="I35" s="33"/>
      <c r="J35" s="33"/>
      <c r="K35" s="102"/>
      <c r="L35" s="16">
        <v>15913.127</v>
      </c>
      <c r="M35" s="27" t="s">
        <v>74</v>
      </c>
      <c r="N35" s="12"/>
      <c r="O35" s="12"/>
    </row>
    <row r="36" spans="1:15" s="25" customFormat="1" ht="80.25" customHeight="1" x14ac:dyDescent="0.25">
      <c r="A36" s="41">
        <v>5</v>
      </c>
      <c r="B36" s="14" t="s">
        <v>121</v>
      </c>
      <c r="C36" s="100">
        <v>2021</v>
      </c>
      <c r="D36" s="12" t="s">
        <v>18</v>
      </c>
      <c r="E36" s="94">
        <v>14000</v>
      </c>
      <c r="F36" s="93">
        <f t="shared" si="5"/>
        <v>14000</v>
      </c>
      <c r="G36" s="100"/>
      <c r="H36" s="100"/>
      <c r="I36" s="100"/>
      <c r="J36" s="100"/>
      <c r="K36" s="93"/>
      <c r="L36" s="10">
        <v>14000</v>
      </c>
      <c r="M36" s="12" t="s">
        <v>52</v>
      </c>
      <c r="N36" s="12"/>
      <c r="O36" s="6"/>
    </row>
    <row r="37" spans="1:15" s="25" customFormat="1" ht="78.75" customHeight="1" x14ac:dyDescent="0.25">
      <c r="A37" s="41">
        <v>6</v>
      </c>
      <c r="B37" s="14" t="s">
        <v>120</v>
      </c>
      <c r="C37" s="100">
        <v>2021</v>
      </c>
      <c r="D37" s="12" t="s">
        <v>18</v>
      </c>
      <c r="E37" s="94">
        <v>13000</v>
      </c>
      <c r="F37" s="93">
        <f t="shared" si="5"/>
        <v>13000</v>
      </c>
      <c r="G37" s="100"/>
      <c r="H37" s="100"/>
      <c r="I37" s="100"/>
      <c r="J37" s="100"/>
      <c r="K37" s="93"/>
      <c r="L37" s="10">
        <v>13000</v>
      </c>
      <c r="M37" s="12" t="s">
        <v>151</v>
      </c>
      <c r="N37" s="12"/>
      <c r="O37" s="6"/>
    </row>
    <row r="38" spans="1:15" s="25" customFormat="1" ht="130.5" customHeight="1" x14ac:dyDescent="0.25">
      <c r="A38" s="41">
        <v>7</v>
      </c>
      <c r="B38" s="15" t="s">
        <v>44</v>
      </c>
      <c r="C38" s="100">
        <v>2021</v>
      </c>
      <c r="D38" s="12" t="s">
        <v>18</v>
      </c>
      <c r="E38" s="95">
        <v>330</v>
      </c>
      <c r="F38" s="93">
        <f t="shared" si="5"/>
        <v>330</v>
      </c>
      <c r="G38" s="100"/>
      <c r="H38" s="100"/>
      <c r="I38" s="100"/>
      <c r="J38" s="100"/>
      <c r="K38" s="10">
        <v>330</v>
      </c>
      <c r="L38" s="12"/>
      <c r="M38" s="12" t="s">
        <v>115</v>
      </c>
      <c r="N38" s="12"/>
      <c r="O38" s="6"/>
    </row>
    <row r="39" spans="1:15" s="25" customFormat="1" ht="132" customHeight="1" x14ac:dyDescent="0.25">
      <c r="A39" s="41">
        <v>8</v>
      </c>
      <c r="B39" s="15" t="s">
        <v>104</v>
      </c>
      <c r="C39" s="100">
        <v>2021</v>
      </c>
      <c r="D39" s="12" t="s">
        <v>18</v>
      </c>
      <c r="E39" s="95">
        <v>510</v>
      </c>
      <c r="F39" s="93">
        <f t="shared" si="5"/>
        <v>510</v>
      </c>
      <c r="G39" s="100"/>
      <c r="H39" s="100"/>
      <c r="I39" s="100"/>
      <c r="J39" s="100"/>
      <c r="K39" s="10">
        <v>510</v>
      </c>
      <c r="L39" s="12"/>
      <c r="M39" s="12" t="s">
        <v>115</v>
      </c>
      <c r="N39" s="12"/>
      <c r="O39" s="6"/>
    </row>
    <row r="40" spans="1:15" s="25" customFormat="1" ht="129.75" customHeight="1" x14ac:dyDescent="0.25">
      <c r="A40" s="41">
        <v>9</v>
      </c>
      <c r="B40" s="15" t="s">
        <v>106</v>
      </c>
      <c r="C40" s="100">
        <v>2021</v>
      </c>
      <c r="D40" s="12" t="s">
        <v>18</v>
      </c>
      <c r="E40" s="95">
        <v>370</v>
      </c>
      <c r="F40" s="93">
        <f t="shared" si="5"/>
        <v>370</v>
      </c>
      <c r="G40" s="100"/>
      <c r="H40" s="100"/>
      <c r="I40" s="100"/>
      <c r="J40" s="100"/>
      <c r="K40" s="10">
        <v>370</v>
      </c>
      <c r="L40" s="12"/>
      <c r="M40" s="12" t="s">
        <v>115</v>
      </c>
      <c r="N40" s="12"/>
      <c r="O40" s="6"/>
    </row>
    <row r="41" spans="1:15" s="25" customFormat="1" ht="131.25" customHeight="1" x14ac:dyDescent="0.25">
      <c r="A41" s="41">
        <v>10</v>
      </c>
      <c r="B41" s="15" t="s">
        <v>105</v>
      </c>
      <c r="C41" s="100">
        <v>2021</v>
      </c>
      <c r="D41" s="12" t="s">
        <v>18</v>
      </c>
      <c r="E41" s="95">
        <v>460</v>
      </c>
      <c r="F41" s="93">
        <f t="shared" si="5"/>
        <v>460</v>
      </c>
      <c r="G41" s="100"/>
      <c r="H41" s="100"/>
      <c r="I41" s="100"/>
      <c r="J41" s="100"/>
      <c r="K41" s="10">
        <v>460</v>
      </c>
      <c r="L41" s="12"/>
      <c r="M41" s="12" t="s">
        <v>115</v>
      </c>
      <c r="N41" s="12"/>
      <c r="O41" s="6"/>
    </row>
    <row r="42" spans="1:15" s="25" customFormat="1" ht="78" customHeight="1" x14ac:dyDescent="0.25">
      <c r="A42" s="41">
        <v>11</v>
      </c>
      <c r="B42" s="44" t="s">
        <v>107</v>
      </c>
      <c r="C42" s="12">
        <v>2021</v>
      </c>
      <c r="D42" s="12" t="s">
        <v>18</v>
      </c>
      <c r="E42" s="16">
        <v>6350</v>
      </c>
      <c r="F42" s="93">
        <f t="shared" si="5"/>
        <v>6350</v>
      </c>
      <c r="G42" s="45"/>
      <c r="H42" s="16"/>
      <c r="I42" s="45"/>
      <c r="J42" s="16"/>
      <c r="K42" s="10">
        <v>6350</v>
      </c>
      <c r="L42" s="12"/>
      <c r="M42" s="12" t="s">
        <v>43</v>
      </c>
      <c r="N42" s="12"/>
      <c r="O42" s="6"/>
    </row>
    <row r="43" spans="1:15" s="25" customFormat="1" ht="114.75" x14ac:dyDescent="0.25">
      <c r="A43" s="41">
        <v>12</v>
      </c>
      <c r="B43" s="46" t="s">
        <v>139</v>
      </c>
      <c r="C43" s="12">
        <v>2021</v>
      </c>
      <c r="D43" s="12" t="s">
        <v>18</v>
      </c>
      <c r="E43" s="9">
        <v>5422.2610000000004</v>
      </c>
      <c r="F43" s="93">
        <f t="shared" si="5"/>
        <v>3966.75</v>
      </c>
      <c r="G43" s="47"/>
      <c r="H43" s="9"/>
      <c r="I43" s="47"/>
      <c r="J43" s="9"/>
      <c r="K43" s="103">
        <v>3966.75</v>
      </c>
      <c r="L43" s="12"/>
      <c r="M43" s="12" t="s">
        <v>43</v>
      </c>
      <c r="N43" s="12"/>
      <c r="O43" s="6"/>
    </row>
    <row r="44" spans="1:15" s="25" customFormat="1" ht="79.5" customHeight="1" x14ac:dyDescent="0.25">
      <c r="A44" s="41">
        <v>13</v>
      </c>
      <c r="B44" s="7" t="s">
        <v>140</v>
      </c>
      <c r="C44" s="12">
        <v>2021</v>
      </c>
      <c r="D44" s="12" t="s">
        <v>18</v>
      </c>
      <c r="E44" s="16">
        <v>11082</v>
      </c>
      <c r="F44" s="93">
        <f t="shared" si="5"/>
        <v>11082</v>
      </c>
      <c r="G44" s="16"/>
      <c r="H44" s="16"/>
      <c r="I44" s="16"/>
      <c r="J44" s="16"/>
      <c r="K44" s="16"/>
      <c r="L44" s="104">
        <v>11082</v>
      </c>
      <c r="M44" s="12" t="s">
        <v>43</v>
      </c>
      <c r="N44" s="12"/>
      <c r="O44" s="6"/>
    </row>
    <row r="45" spans="1:15" s="25" customFormat="1" ht="79.5" customHeight="1" x14ac:dyDescent="0.25">
      <c r="A45" s="41">
        <v>14</v>
      </c>
      <c r="B45" s="7" t="s">
        <v>141</v>
      </c>
      <c r="C45" s="12">
        <v>2021</v>
      </c>
      <c r="D45" s="12" t="s">
        <v>18</v>
      </c>
      <c r="E45" s="16">
        <v>10200</v>
      </c>
      <c r="F45" s="93">
        <f t="shared" si="5"/>
        <v>10200</v>
      </c>
      <c r="G45" s="16"/>
      <c r="H45" s="16"/>
      <c r="I45" s="16"/>
      <c r="J45" s="16"/>
      <c r="K45" s="16"/>
      <c r="L45" s="104">
        <v>10200</v>
      </c>
      <c r="M45" s="12" t="s">
        <v>43</v>
      </c>
      <c r="N45" s="12"/>
      <c r="O45" s="6"/>
    </row>
    <row r="46" spans="1:15" s="25" customFormat="1" ht="80.25" customHeight="1" x14ac:dyDescent="0.25">
      <c r="A46" s="108">
        <v>15</v>
      </c>
      <c r="B46" s="109" t="s">
        <v>108</v>
      </c>
      <c r="C46" s="107">
        <v>2021</v>
      </c>
      <c r="D46" s="107" t="s">
        <v>18</v>
      </c>
      <c r="E46" s="110">
        <v>2700</v>
      </c>
      <c r="F46" s="93">
        <f t="shared" si="5"/>
        <v>2700</v>
      </c>
      <c r="G46" s="112"/>
      <c r="H46" s="110"/>
      <c r="I46" s="112"/>
      <c r="J46" s="110"/>
      <c r="K46" s="111">
        <v>2700</v>
      </c>
      <c r="L46" s="107"/>
      <c r="M46" s="107" t="s">
        <v>47</v>
      </c>
      <c r="N46" s="107"/>
      <c r="O46" s="113"/>
    </row>
    <row r="47" spans="1:15" s="25" customFormat="1" ht="55.5" customHeight="1" x14ac:dyDescent="0.25">
      <c r="A47" s="41">
        <v>16</v>
      </c>
      <c r="B47" s="117" t="s">
        <v>145</v>
      </c>
      <c r="C47" s="118" t="s">
        <v>136</v>
      </c>
      <c r="D47" s="119" t="s">
        <v>146</v>
      </c>
      <c r="E47" s="120">
        <v>44977.01</v>
      </c>
      <c r="F47" s="93">
        <f t="shared" si="5"/>
        <v>6362.73</v>
      </c>
      <c r="G47" s="120"/>
      <c r="H47" s="120"/>
      <c r="I47" s="120"/>
      <c r="J47" s="122">
        <v>6362.73</v>
      </c>
      <c r="K47" s="120"/>
      <c r="L47" s="120"/>
      <c r="M47" s="118" t="s">
        <v>152</v>
      </c>
      <c r="N47" s="19"/>
      <c r="O47" s="19" t="s">
        <v>27</v>
      </c>
    </row>
    <row r="48" spans="1:15" s="25" customFormat="1" ht="51.75" customHeight="1" x14ac:dyDescent="0.25">
      <c r="A48" s="41">
        <v>17</v>
      </c>
      <c r="B48" s="117" t="s">
        <v>147</v>
      </c>
      <c r="C48" s="118" t="s">
        <v>136</v>
      </c>
      <c r="D48" s="119" t="s">
        <v>146</v>
      </c>
      <c r="E48" s="120">
        <v>23805.26</v>
      </c>
      <c r="F48" s="16">
        <f t="shared" si="5"/>
        <v>14293.33</v>
      </c>
      <c r="G48" s="120"/>
      <c r="H48" s="120"/>
      <c r="I48" s="120"/>
      <c r="J48" s="122">
        <v>14293.33</v>
      </c>
      <c r="K48" s="120"/>
      <c r="L48" s="120"/>
      <c r="M48" s="118" t="s">
        <v>153</v>
      </c>
      <c r="N48" s="19"/>
      <c r="O48" s="19" t="s">
        <v>27</v>
      </c>
    </row>
    <row r="49" spans="1:51" s="25" customFormat="1" ht="16.5" customHeight="1" x14ac:dyDescent="0.25">
      <c r="A49" s="114">
        <v>4</v>
      </c>
      <c r="B49" s="115" t="s">
        <v>28</v>
      </c>
      <c r="C49" s="115"/>
      <c r="D49" s="115"/>
      <c r="E49" s="116">
        <f t="shared" ref="E49:L49" si="6">SUM(E50:E53)</f>
        <v>85266.675000000003</v>
      </c>
      <c r="F49" s="116">
        <f>SUM(F50:F53)</f>
        <v>60636.479999999996</v>
      </c>
      <c r="G49" s="116">
        <f t="shared" si="6"/>
        <v>0</v>
      </c>
      <c r="H49" s="116">
        <f t="shared" si="6"/>
        <v>0</v>
      </c>
      <c r="I49" s="116">
        <f t="shared" si="6"/>
        <v>0</v>
      </c>
      <c r="J49" s="116">
        <f t="shared" si="6"/>
        <v>0</v>
      </c>
      <c r="K49" s="116">
        <f t="shared" si="6"/>
        <v>5165.893</v>
      </c>
      <c r="L49" s="116">
        <f t="shared" si="6"/>
        <v>55470.587</v>
      </c>
      <c r="M49" s="115"/>
      <c r="N49" s="115"/>
      <c r="O49" s="114"/>
    </row>
    <row r="50" spans="1:51" s="25" customFormat="1" ht="114.75" x14ac:dyDescent="0.25">
      <c r="A50" s="49">
        <v>1</v>
      </c>
      <c r="B50" s="17" t="s">
        <v>21</v>
      </c>
      <c r="C50" s="83">
        <v>2021</v>
      </c>
      <c r="D50" s="31" t="s">
        <v>37</v>
      </c>
      <c r="E50" s="37">
        <v>2315.893</v>
      </c>
      <c r="F50" s="70">
        <f>G50+I50+H50+I50+J50+K50+L50</f>
        <v>2315.893</v>
      </c>
      <c r="G50" s="37"/>
      <c r="H50" s="37"/>
      <c r="I50" s="37"/>
      <c r="J50" s="37"/>
      <c r="K50" s="37">
        <v>2315.893</v>
      </c>
      <c r="L50" s="37"/>
      <c r="M50" s="18" t="s">
        <v>76</v>
      </c>
      <c r="N50" s="83"/>
      <c r="O50" s="12"/>
    </row>
    <row r="51" spans="1:51" s="25" customFormat="1" ht="114.75" x14ac:dyDescent="0.25">
      <c r="A51" s="76">
        <v>2</v>
      </c>
      <c r="B51" s="84" t="s">
        <v>60</v>
      </c>
      <c r="C51" s="85">
        <v>2021</v>
      </c>
      <c r="D51" s="77" t="s">
        <v>37</v>
      </c>
      <c r="E51" s="79">
        <v>80100.782000000007</v>
      </c>
      <c r="F51" s="70">
        <f t="shared" ref="F51:F53" si="7">G51+I51+H51+I51+J51+K51+L51</f>
        <v>55470.587</v>
      </c>
      <c r="G51" s="78"/>
      <c r="H51" s="79"/>
      <c r="I51" s="79"/>
      <c r="J51" s="79"/>
      <c r="K51" s="79"/>
      <c r="L51" s="79">
        <f>49923.523+5547.064</f>
        <v>55470.587</v>
      </c>
      <c r="M51" s="85" t="s">
        <v>116</v>
      </c>
      <c r="N51" s="85" t="s">
        <v>118</v>
      </c>
      <c r="O51" s="76" t="s">
        <v>34</v>
      </c>
    </row>
    <row r="52" spans="1:51" s="25" customFormat="1" ht="140.25" x14ac:dyDescent="0.25">
      <c r="A52" s="22">
        <v>3</v>
      </c>
      <c r="B52" s="14" t="s">
        <v>124</v>
      </c>
      <c r="C52" s="19">
        <v>2021</v>
      </c>
      <c r="D52" s="19" t="s">
        <v>154</v>
      </c>
      <c r="E52" s="79">
        <v>2000</v>
      </c>
      <c r="F52" s="70">
        <f t="shared" si="7"/>
        <v>2000</v>
      </c>
      <c r="G52" s="90"/>
      <c r="H52" s="72"/>
      <c r="I52" s="72"/>
      <c r="J52" s="72"/>
      <c r="K52" s="72">
        <v>2000</v>
      </c>
      <c r="L52" s="72"/>
      <c r="M52" s="19" t="s">
        <v>126</v>
      </c>
      <c r="N52" s="32"/>
      <c r="O52" s="22"/>
    </row>
    <row r="53" spans="1:51" s="25" customFormat="1" ht="140.25" x14ac:dyDescent="0.25">
      <c r="A53" s="22">
        <v>4</v>
      </c>
      <c r="B53" s="14" t="s">
        <v>125</v>
      </c>
      <c r="C53" s="19">
        <v>2021</v>
      </c>
      <c r="D53" s="19" t="s">
        <v>154</v>
      </c>
      <c r="E53" s="79">
        <v>850</v>
      </c>
      <c r="F53" s="70">
        <f t="shared" si="7"/>
        <v>850</v>
      </c>
      <c r="G53" s="90"/>
      <c r="H53" s="72"/>
      <c r="I53" s="72"/>
      <c r="J53" s="72"/>
      <c r="K53" s="72">
        <v>850</v>
      </c>
      <c r="L53" s="72"/>
      <c r="M53" s="19" t="s">
        <v>127</v>
      </c>
      <c r="N53" s="32"/>
      <c r="O53" s="22"/>
    </row>
    <row r="54" spans="1:51" s="25" customFormat="1" ht="21" customHeight="1" x14ac:dyDescent="0.25">
      <c r="A54" s="56" t="s">
        <v>92</v>
      </c>
      <c r="B54" s="86" t="s">
        <v>61</v>
      </c>
      <c r="C54" s="86"/>
      <c r="D54" s="86"/>
      <c r="E54" s="87">
        <f>SUM(E55:E59)</f>
        <v>108519.64</v>
      </c>
      <c r="F54" s="87">
        <f>SUM(F55:F59)</f>
        <v>108519.64</v>
      </c>
      <c r="G54" s="87">
        <f>SUM(G55:G59)</f>
        <v>0</v>
      </c>
      <c r="H54" s="87">
        <f t="shared" ref="H54:L54" si="8">SUM(H55:H59)</f>
        <v>0</v>
      </c>
      <c r="I54" s="87">
        <f t="shared" si="8"/>
        <v>0</v>
      </c>
      <c r="J54" s="87">
        <f t="shared" si="8"/>
        <v>0</v>
      </c>
      <c r="K54" s="87">
        <f t="shared" si="8"/>
        <v>8519.64</v>
      </c>
      <c r="L54" s="87">
        <f t="shared" si="8"/>
        <v>100000</v>
      </c>
      <c r="M54" s="32"/>
      <c r="N54" s="32"/>
      <c r="O54" s="22"/>
      <c r="P54" s="23"/>
      <c r="Q54" s="60"/>
      <c r="R54" s="23"/>
      <c r="S54" s="23"/>
      <c r="T54" s="23"/>
      <c r="U54" s="23"/>
      <c r="V54" s="23"/>
      <c r="W54" s="23"/>
      <c r="X54" s="23"/>
      <c r="Y54" s="23"/>
      <c r="Z54" s="23"/>
      <c r="AA54" s="23"/>
      <c r="AB54" s="23"/>
      <c r="AC54" s="23"/>
      <c r="AD54" s="23"/>
      <c r="AE54" s="23"/>
      <c r="AF54" s="23"/>
      <c r="AG54" s="23"/>
      <c r="AH54" s="23"/>
      <c r="AI54" s="23"/>
      <c r="AJ54" s="23"/>
      <c r="AK54" s="23"/>
      <c r="AL54" s="23"/>
      <c r="AM54" s="23"/>
      <c r="AN54" s="23"/>
      <c r="AO54" s="23"/>
      <c r="AP54" s="23"/>
      <c r="AQ54" s="23"/>
      <c r="AR54" s="23"/>
      <c r="AS54" s="23"/>
      <c r="AT54" s="23"/>
      <c r="AU54" s="23"/>
      <c r="AV54" s="23"/>
      <c r="AW54" s="23"/>
      <c r="AX54" s="23"/>
      <c r="AY54" s="23"/>
    </row>
    <row r="55" spans="1:51" s="20" customFormat="1" ht="63.75" x14ac:dyDescent="0.25">
      <c r="A55" s="22">
        <v>1</v>
      </c>
      <c r="B55" s="88" t="s">
        <v>41</v>
      </c>
      <c r="C55" s="32">
        <v>2021</v>
      </c>
      <c r="D55" s="32" t="s">
        <v>38</v>
      </c>
      <c r="E55" s="71">
        <v>6259.57</v>
      </c>
      <c r="F55" s="70">
        <f>G55+H55+I55+J55+K55+L55</f>
        <v>6259.57</v>
      </c>
      <c r="G55" s="72"/>
      <c r="H55" s="72"/>
      <c r="I55" s="72"/>
      <c r="J55" s="72"/>
      <c r="K55" s="72">
        <v>6259.57</v>
      </c>
      <c r="L55" s="71"/>
      <c r="M55" s="39" t="s">
        <v>77</v>
      </c>
      <c r="N55" s="27"/>
      <c r="O55" s="12"/>
    </row>
    <row r="56" spans="1:51" s="38" customFormat="1" ht="63.75" x14ac:dyDescent="0.25">
      <c r="A56" s="51">
        <v>2</v>
      </c>
      <c r="B56" s="14" t="s">
        <v>42</v>
      </c>
      <c r="C56" s="52">
        <v>2021</v>
      </c>
      <c r="D56" s="52" t="s">
        <v>38</v>
      </c>
      <c r="E56" s="89">
        <v>1310.07</v>
      </c>
      <c r="F56" s="70">
        <f t="shared" ref="F56:F59" si="9">G56+H56+I56+J56+K56+L56</f>
        <v>1310.07</v>
      </c>
      <c r="G56" s="90"/>
      <c r="H56" s="90"/>
      <c r="I56" s="90"/>
      <c r="J56" s="90"/>
      <c r="K56" s="89">
        <v>1310.07</v>
      </c>
      <c r="L56" s="89"/>
      <c r="M56" s="53" t="s">
        <v>78</v>
      </c>
      <c r="N56" s="19"/>
      <c r="O56" s="19"/>
      <c r="P56" s="54"/>
      <c r="Q56" s="54"/>
      <c r="R56" s="54"/>
      <c r="S56" s="54"/>
      <c r="T56" s="54"/>
      <c r="U56" s="54"/>
      <c r="V56" s="54"/>
      <c r="W56" s="54"/>
      <c r="X56" s="54"/>
      <c r="Y56" s="54"/>
      <c r="Z56" s="54"/>
      <c r="AA56" s="54"/>
      <c r="AB56" s="54"/>
      <c r="AC56" s="54"/>
      <c r="AD56" s="54"/>
      <c r="AE56" s="54"/>
      <c r="AF56" s="54"/>
      <c r="AG56" s="54"/>
      <c r="AH56" s="54"/>
      <c r="AI56" s="54"/>
      <c r="AJ56" s="54"/>
      <c r="AK56" s="54"/>
      <c r="AL56" s="54"/>
      <c r="AM56" s="54"/>
      <c r="AN56" s="54"/>
      <c r="AO56" s="54"/>
      <c r="AP56" s="54"/>
      <c r="AQ56" s="54"/>
    </row>
    <row r="57" spans="1:51" s="38" customFormat="1" ht="67.5" customHeight="1" x14ac:dyDescent="0.25">
      <c r="A57" s="51">
        <v>3</v>
      </c>
      <c r="B57" s="14" t="s">
        <v>59</v>
      </c>
      <c r="C57" s="52">
        <v>2021</v>
      </c>
      <c r="D57" s="52" t="s">
        <v>38</v>
      </c>
      <c r="E57" s="89">
        <v>100000</v>
      </c>
      <c r="F57" s="70">
        <f t="shared" si="9"/>
        <v>100000</v>
      </c>
      <c r="G57" s="90"/>
      <c r="H57" s="90"/>
      <c r="I57" s="90"/>
      <c r="J57" s="90"/>
      <c r="K57" s="89"/>
      <c r="L57" s="89">
        <v>100000</v>
      </c>
      <c r="M57" s="53" t="s">
        <v>79</v>
      </c>
      <c r="N57" s="19"/>
      <c r="O57" s="19"/>
      <c r="P57" s="54"/>
      <c r="Q57" s="54"/>
      <c r="R57" s="54"/>
      <c r="S57" s="54"/>
      <c r="T57" s="54"/>
      <c r="U57" s="54"/>
      <c r="V57" s="54"/>
      <c r="W57" s="54"/>
      <c r="X57" s="54"/>
      <c r="Y57" s="54"/>
      <c r="Z57" s="54"/>
      <c r="AA57" s="54"/>
      <c r="AB57" s="54"/>
      <c r="AC57" s="54"/>
      <c r="AD57" s="54"/>
      <c r="AE57" s="54"/>
      <c r="AF57" s="54"/>
      <c r="AG57" s="54"/>
      <c r="AH57" s="54"/>
      <c r="AI57" s="54"/>
      <c r="AJ57" s="54"/>
      <c r="AK57" s="54"/>
      <c r="AL57" s="54"/>
      <c r="AM57" s="54"/>
      <c r="AN57" s="54"/>
      <c r="AO57" s="54"/>
      <c r="AP57" s="54"/>
      <c r="AQ57" s="54"/>
    </row>
    <row r="58" spans="1:51" s="38" customFormat="1" ht="65.25" customHeight="1" x14ac:dyDescent="0.25">
      <c r="A58" s="51">
        <v>4</v>
      </c>
      <c r="B58" s="91" t="s">
        <v>128</v>
      </c>
      <c r="C58" s="80">
        <v>2021</v>
      </c>
      <c r="D58" s="80" t="s">
        <v>129</v>
      </c>
      <c r="E58" s="89">
        <v>650</v>
      </c>
      <c r="F58" s="70">
        <f t="shared" si="9"/>
        <v>650</v>
      </c>
      <c r="G58" s="90"/>
      <c r="H58" s="90"/>
      <c r="I58" s="90"/>
      <c r="J58" s="90"/>
      <c r="K58" s="89">
        <v>650</v>
      </c>
      <c r="L58" s="89"/>
      <c r="M58" s="53" t="s">
        <v>132</v>
      </c>
      <c r="N58" s="19"/>
      <c r="O58" s="19"/>
      <c r="P58" s="54"/>
      <c r="Q58" s="54"/>
      <c r="R58" s="54"/>
      <c r="S58" s="54"/>
      <c r="T58" s="54"/>
      <c r="U58" s="54"/>
      <c r="V58" s="54"/>
      <c r="W58" s="54"/>
      <c r="X58" s="54"/>
      <c r="Y58" s="54"/>
      <c r="Z58" s="54"/>
      <c r="AA58" s="54"/>
      <c r="AB58" s="54"/>
      <c r="AC58" s="54"/>
      <c r="AD58" s="54"/>
      <c r="AE58" s="54"/>
      <c r="AF58" s="54"/>
      <c r="AG58" s="54"/>
      <c r="AH58" s="54"/>
      <c r="AI58" s="54"/>
      <c r="AJ58" s="54"/>
      <c r="AK58" s="54"/>
      <c r="AL58" s="54"/>
      <c r="AM58" s="54"/>
      <c r="AN58" s="54"/>
      <c r="AO58" s="54"/>
      <c r="AP58" s="54"/>
      <c r="AQ58" s="54"/>
    </row>
    <row r="59" spans="1:51" s="38" customFormat="1" ht="76.5" customHeight="1" x14ac:dyDescent="0.25">
      <c r="A59" s="51">
        <v>5</v>
      </c>
      <c r="B59" s="91" t="s">
        <v>142</v>
      </c>
      <c r="C59" s="80">
        <v>2021</v>
      </c>
      <c r="D59" s="80" t="s">
        <v>130</v>
      </c>
      <c r="E59" s="89">
        <v>300</v>
      </c>
      <c r="F59" s="70">
        <f t="shared" si="9"/>
        <v>300</v>
      </c>
      <c r="G59" s="90"/>
      <c r="H59" s="90"/>
      <c r="I59" s="90"/>
      <c r="J59" s="90"/>
      <c r="K59" s="89">
        <v>300</v>
      </c>
      <c r="L59" s="89"/>
      <c r="M59" s="80" t="s">
        <v>131</v>
      </c>
      <c r="N59" s="19"/>
      <c r="O59" s="19"/>
      <c r="P59" s="54"/>
      <c r="Q59" s="54"/>
      <c r="R59" s="54"/>
      <c r="S59" s="54"/>
      <c r="T59" s="54"/>
      <c r="U59" s="54"/>
      <c r="V59" s="54"/>
      <c r="W59" s="54"/>
      <c r="X59" s="54"/>
      <c r="Y59" s="54"/>
      <c r="Z59" s="54"/>
      <c r="AA59" s="54"/>
      <c r="AB59" s="54"/>
      <c r="AC59" s="54"/>
      <c r="AD59" s="54"/>
      <c r="AE59" s="54"/>
      <c r="AF59" s="54"/>
      <c r="AG59" s="54"/>
      <c r="AH59" s="54"/>
      <c r="AI59" s="54"/>
      <c r="AJ59" s="54"/>
      <c r="AK59" s="54"/>
      <c r="AL59" s="54"/>
      <c r="AM59" s="54"/>
      <c r="AN59" s="54"/>
      <c r="AO59" s="54"/>
      <c r="AP59" s="54"/>
      <c r="AQ59" s="54"/>
    </row>
    <row r="60" spans="1:51" s="38" customFormat="1" ht="27.75" customHeight="1" x14ac:dyDescent="0.25">
      <c r="A60" s="57">
        <v>6</v>
      </c>
      <c r="B60" s="57" t="s">
        <v>15</v>
      </c>
      <c r="C60" s="12"/>
      <c r="D60" s="12"/>
      <c r="E60" s="45">
        <f>SUM(E61:E75)</f>
        <v>281666.50400000002</v>
      </c>
      <c r="F60" s="45">
        <f>SUM(F61:F75)</f>
        <v>244770.34900000002</v>
      </c>
      <c r="G60" s="45">
        <f>SUM(G61:G75)</f>
        <v>0</v>
      </c>
      <c r="H60" s="45">
        <f t="shared" ref="H60:L60" si="10">SUM(H61:H75)</f>
        <v>0</v>
      </c>
      <c r="I60" s="45">
        <f t="shared" si="10"/>
        <v>47740.372000000003</v>
      </c>
      <c r="J60" s="45">
        <f t="shared" si="10"/>
        <v>4534.63</v>
      </c>
      <c r="K60" s="45">
        <f t="shared" si="10"/>
        <v>7624.23</v>
      </c>
      <c r="L60" s="45">
        <f t="shared" si="10"/>
        <v>184871.117</v>
      </c>
      <c r="M60" s="12"/>
      <c r="N60" s="12"/>
      <c r="O60" s="12"/>
      <c r="P60" s="54"/>
      <c r="Q60" s="61"/>
      <c r="R60" s="54"/>
      <c r="S60" s="54"/>
      <c r="T60" s="54"/>
      <c r="U60" s="54"/>
      <c r="V60" s="54"/>
      <c r="W60" s="54"/>
      <c r="X60" s="54"/>
      <c r="Y60" s="54"/>
      <c r="Z60" s="54"/>
      <c r="AA60" s="54"/>
      <c r="AB60" s="54"/>
      <c r="AC60" s="54"/>
      <c r="AD60" s="54"/>
      <c r="AE60" s="54"/>
      <c r="AF60" s="54"/>
      <c r="AG60" s="54"/>
      <c r="AH60" s="54"/>
      <c r="AI60" s="54"/>
      <c r="AJ60" s="54"/>
      <c r="AK60" s="54"/>
      <c r="AL60" s="54"/>
      <c r="AM60" s="54"/>
      <c r="AN60" s="54"/>
      <c r="AO60" s="54"/>
      <c r="AP60" s="54"/>
      <c r="AQ60" s="54"/>
    </row>
    <row r="61" spans="1:51" s="38" customFormat="1" ht="66" customHeight="1" x14ac:dyDescent="0.25">
      <c r="A61" s="12">
        <v>1</v>
      </c>
      <c r="B61" s="7" t="s">
        <v>144</v>
      </c>
      <c r="C61" s="12">
        <v>2021</v>
      </c>
      <c r="D61" s="12" t="s">
        <v>17</v>
      </c>
      <c r="E61" s="9">
        <v>81127.846000000005</v>
      </c>
      <c r="F61" s="16">
        <f>G61+H61+I61+J61+K61+L61</f>
        <v>47740.372000000003</v>
      </c>
      <c r="G61" s="12"/>
      <c r="H61" s="12"/>
      <c r="I61" s="12">
        <v>47740.372000000003</v>
      </c>
      <c r="J61" s="12"/>
      <c r="K61" s="10"/>
      <c r="L61" s="12"/>
      <c r="M61" s="12" t="s">
        <v>80</v>
      </c>
      <c r="N61" s="12"/>
      <c r="O61" s="12" t="s">
        <v>25</v>
      </c>
      <c r="P61" s="54"/>
      <c r="Q61" s="54"/>
      <c r="R61" s="54"/>
      <c r="S61" s="54"/>
      <c r="T61" s="54"/>
      <c r="U61" s="54"/>
      <c r="V61" s="54"/>
      <c r="W61" s="54"/>
      <c r="X61" s="54"/>
      <c r="Y61" s="54"/>
      <c r="Z61" s="54"/>
      <c r="AA61" s="54"/>
      <c r="AB61" s="54"/>
      <c r="AC61" s="54"/>
      <c r="AD61" s="54"/>
      <c r="AE61" s="54"/>
      <c r="AF61" s="54"/>
      <c r="AG61" s="54"/>
      <c r="AH61" s="54"/>
      <c r="AI61" s="54"/>
      <c r="AJ61" s="54"/>
      <c r="AK61" s="54"/>
      <c r="AL61" s="54"/>
      <c r="AM61" s="54"/>
      <c r="AN61" s="54"/>
      <c r="AO61" s="54"/>
      <c r="AP61" s="54"/>
      <c r="AQ61" s="54"/>
    </row>
    <row r="62" spans="1:51" s="38" customFormat="1" ht="64.5" customHeight="1" x14ac:dyDescent="0.25">
      <c r="A62" s="12">
        <v>2</v>
      </c>
      <c r="B62" s="7" t="s">
        <v>40</v>
      </c>
      <c r="C62" s="12">
        <v>2021</v>
      </c>
      <c r="D62" s="12" t="s">
        <v>17</v>
      </c>
      <c r="E62" s="9">
        <v>27500</v>
      </c>
      <c r="F62" s="16">
        <f t="shared" ref="F62:F75" si="11">G62+H62+I62+J62+K62+L62</f>
        <v>27500</v>
      </c>
      <c r="G62" s="12"/>
      <c r="H62" s="12"/>
      <c r="I62" s="12"/>
      <c r="J62" s="12"/>
      <c r="K62" s="10"/>
      <c r="L62" s="10">
        <v>27500</v>
      </c>
      <c r="M62" s="19" t="s">
        <v>81</v>
      </c>
      <c r="N62" s="12"/>
      <c r="O62" s="12" t="s">
        <v>39</v>
      </c>
      <c r="P62" s="54"/>
      <c r="Q62" s="54"/>
      <c r="R62" s="54"/>
      <c r="S62" s="54"/>
      <c r="T62" s="54"/>
      <c r="U62" s="54"/>
      <c r="V62" s="54"/>
      <c r="W62" s="54"/>
      <c r="X62" s="54"/>
      <c r="Y62" s="54"/>
      <c r="Z62" s="54"/>
      <c r="AA62" s="54"/>
      <c r="AB62" s="54"/>
      <c r="AC62" s="54"/>
      <c r="AD62" s="54"/>
      <c r="AE62" s="54"/>
      <c r="AF62" s="54"/>
      <c r="AG62" s="54"/>
      <c r="AH62" s="54"/>
      <c r="AI62" s="54"/>
      <c r="AJ62" s="54"/>
      <c r="AK62" s="54"/>
      <c r="AL62" s="54"/>
      <c r="AM62" s="54"/>
      <c r="AN62" s="54"/>
      <c r="AO62" s="54"/>
      <c r="AP62" s="54"/>
      <c r="AQ62" s="54"/>
    </row>
    <row r="63" spans="1:51" s="38" customFormat="1" ht="81" customHeight="1" x14ac:dyDescent="0.25">
      <c r="A63" s="12">
        <v>3</v>
      </c>
      <c r="B63" s="7" t="s">
        <v>143</v>
      </c>
      <c r="C63" s="12">
        <v>2021</v>
      </c>
      <c r="D63" s="12" t="s">
        <v>17</v>
      </c>
      <c r="E63" s="9">
        <v>7366.2439999999997</v>
      </c>
      <c r="F63" s="16">
        <f t="shared" si="11"/>
        <v>7366.2439999999997</v>
      </c>
      <c r="G63" s="12"/>
      <c r="H63" s="12"/>
      <c r="I63" s="12"/>
      <c r="J63" s="12"/>
      <c r="K63" s="10"/>
      <c r="L63" s="9">
        <v>7366.2439999999997</v>
      </c>
      <c r="M63" s="19" t="s">
        <v>82</v>
      </c>
      <c r="N63" s="12"/>
      <c r="O63" s="12" t="s">
        <v>39</v>
      </c>
      <c r="P63" s="54"/>
      <c r="Q63" s="54"/>
      <c r="R63" s="54"/>
      <c r="S63" s="54"/>
      <c r="T63" s="54"/>
      <c r="U63" s="54"/>
      <c r="V63" s="54"/>
      <c r="W63" s="54"/>
      <c r="X63" s="54"/>
      <c r="Y63" s="54"/>
      <c r="Z63" s="54"/>
      <c r="AA63" s="54"/>
      <c r="AB63" s="54"/>
      <c r="AC63" s="54"/>
      <c r="AD63" s="54"/>
      <c r="AE63" s="54"/>
      <c r="AF63" s="54"/>
      <c r="AG63" s="54"/>
      <c r="AH63" s="54"/>
      <c r="AI63" s="54"/>
      <c r="AJ63" s="54"/>
      <c r="AK63" s="54"/>
      <c r="AL63" s="54"/>
      <c r="AM63" s="54"/>
      <c r="AN63" s="54"/>
      <c r="AO63" s="54"/>
      <c r="AP63" s="54"/>
      <c r="AQ63" s="54"/>
    </row>
    <row r="64" spans="1:51" s="38" customFormat="1" ht="90.75" customHeight="1" x14ac:dyDescent="0.25">
      <c r="A64" s="12">
        <v>4</v>
      </c>
      <c r="B64" s="15" t="s">
        <v>110</v>
      </c>
      <c r="C64" s="12">
        <v>2021</v>
      </c>
      <c r="D64" s="12" t="s">
        <v>17</v>
      </c>
      <c r="E64" s="9">
        <v>32369.812000000002</v>
      </c>
      <c r="F64" s="16">
        <f t="shared" si="11"/>
        <v>32369.812000000002</v>
      </c>
      <c r="G64" s="12"/>
      <c r="H64" s="12"/>
      <c r="I64" s="12"/>
      <c r="J64" s="12"/>
      <c r="K64" s="10"/>
      <c r="L64" s="9">
        <v>32369.812000000002</v>
      </c>
      <c r="M64" s="12" t="s">
        <v>83</v>
      </c>
      <c r="N64" s="12"/>
      <c r="O64" s="12"/>
      <c r="P64" s="54"/>
      <c r="Q64" s="54"/>
      <c r="R64" s="54"/>
      <c r="S64" s="54"/>
      <c r="T64" s="54"/>
      <c r="U64" s="54"/>
      <c r="V64" s="54"/>
      <c r="W64" s="54"/>
      <c r="X64" s="54"/>
      <c r="Y64" s="54"/>
      <c r="Z64" s="54"/>
      <c r="AA64" s="54"/>
      <c r="AB64" s="54"/>
      <c r="AC64" s="54"/>
      <c r="AD64" s="54"/>
      <c r="AE64" s="54"/>
      <c r="AF64" s="54"/>
      <c r="AG64" s="54"/>
      <c r="AH64" s="54"/>
      <c r="AI64" s="54"/>
      <c r="AJ64" s="54"/>
      <c r="AK64" s="54"/>
      <c r="AL64" s="54"/>
      <c r="AM64" s="54"/>
      <c r="AN64" s="54"/>
      <c r="AO64" s="54"/>
      <c r="AP64" s="54"/>
      <c r="AQ64" s="54"/>
    </row>
    <row r="65" spans="1:45" s="38" customFormat="1" ht="63" customHeight="1" x14ac:dyDescent="0.25">
      <c r="A65" s="12">
        <v>5</v>
      </c>
      <c r="B65" s="15" t="s">
        <v>111</v>
      </c>
      <c r="C65" s="12">
        <v>2021</v>
      </c>
      <c r="D65" s="12" t="s">
        <v>17</v>
      </c>
      <c r="E65" s="9">
        <v>50377.760000000002</v>
      </c>
      <c r="F65" s="16">
        <f t="shared" si="11"/>
        <v>50377.760000000002</v>
      </c>
      <c r="G65" s="12"/>
      <c r="H65" s="12"/>
      <c r="I65" s="12"/>
      <c r="J65" s="12"/>
      <c r="K65" s="10"/>
      <c r="L65" s="9">
        <v>50377.760000000002</v>
      </c>
      <c r="M65" s="12" t="s">
        <v>84</v>
      </c>
      <c r="N65" s="12"/>
      <c r="O65" s="12" t="s">
        <v>119</v>
      </c>
      <c r="P65" s="54"/>
      <c r="Q65" s="54"/>
      <c r="R65" s="54"/>
      <c r="S65" s="54"/>
      <c r="T65" s="54"/>
      <c r="U65" s="54"/>
      <c r="V65" s="54"/>
      <c r="W65" s="54"/>
      <c r="X65" s="54"/>
      <c r="Y65" s="54"/>
      <c r="Z65" s="54"/>
      <c r="AA65" s="54"/>
      <c r="AB65" s="54"/>
      <c r="AC65" s="54"/>
      <c r="AD65" s="54"/>
      <c r="AE65" s="54"/>
      <c r="AF65" s="54"/>
      <c r="AG65" s="54"/>
      <c r="AH65" s="54"/>
      <c r="AI65" s="54"/>
      <c r="AJ65" s="54"/>
      <c r="AK65" s="54"/>
      <c r="AL65" s="54"/>
      <c r="AM65" s="54"/>
      <c r="AN65" s="54"/>
      <c r="AO65" s="54"/>
      <c r="AP65" s="54"/>
      <c r="AQ65" s="54"/>
    </row>
    <row r="66" spans="1:45" s="38" customFormat="1" ht="105.75" customHeight="1" x14ac:dyDescent="0.25">
      <c r="A66" s="12">
        <v>6</v>
      </c>
      <c r="B66" s="15" t="s">
        <v>112</v>
      </c>
      <c r="C66" s="12">
        <v>2021</v>
      </c>
      <c r="D66" s="12" t="s">
        <v>17</v>
      </c>
      <c r="E66" s="9">
        <v>23701.566999999999</v>
      </c>
      <c r="F66" s="16">
        <f t="shared" si="11"/>
        <v>23701.566999999999</v>
      </c>
      <c r="G66" s="12"/>
      <c r="H66" s="12"/>
      <c r="I66" s="12"/>
      <c r="J66" s="12"/>
      <c r="K66" s="10"/>
      <c r="L66" s="9">
        <v>23701.566999999999</v>
      </c>
      <c r="M66" s="12" t="s">
        <v>85</v>
      </c>
      <c r="N66" s="12"/>
      <c r="O66" s="12" t="s">
        <v>119</v>
      </c>
      <c r="P66" s="54"/>
      <c r="Q66" s="54"/>
      <c r="R66" s="54"/>
      <c r="S66" s="54"/>
      <c r="T66" s="54"/>
      <c r="U66" s="54"/>
      <c r="V66" s="54"/>
      <c r="W66" s="54"/>
      <c r="X66" s="54"/>
      <c r="Y66" s="54"/>
      <c r="Z66" s="54"/>
      <c r="AA66" s="54"/>
      <c r="AB66" s="54"/>
      <c r="AC66" s="54"/>
      <c r="AD66" s="54"/>
      <c r="AE66" s="54"/>
      <c r="AF66" s="54"/>
      <c r="AG66" s="54"/>
      <c r="AH66" s="54"/>
      <c r="AI66" s="54"/>
      <c r="AJ66" s="54"/>
      <c r="AK66" s="54"/>
      <c r="AL66" s="54"/>
      <c r="AM66" s="54"/>
      <c r="AN66" s="54"/>
      <c r="AO66" s="54"/>
      <c r="AP66" s="54"/>
      <c r="AQ66" s="54"/>
    </row>
    <row r="67" spans="1:45" s="38" customFormat="1" ht="64.5" customHeight="1" x14ac:dyDescent="0.25">
      <c r="A67" s="12">
        <v>7</v>
      </c>
      <c r="B67" s="15" t="s">
        <v>31</v>
      </c>
      <c r="C67" s="12">
        <v>2021</v>
      </c>
      <c r="D67" s="12" t="s">
        <v>17</v>
      </c>
      <c r="E67" s="9">
        <v>4363.0990000000002</v>
      </c>
      <c r="F67" s="16">
        <f t="shared" si="11"/>
        <v>4363.0990000000002</v>
      </c>
      <c r="G67" s="12"/>
      <c r="H67" s="12"/>
      <c r="I67" s="12"/>
      <c r="J67" s="12"/>
      <c r="K67" s="10"/>
      <c r="L67" s="9">
        <v>4363.0990000000002</v>
      </c>
      <c r="M67" s="12" t="s">
        <v>86</v>
      </c>
      <c r="N67" s="12"/>
      <c r="O67" s="12" t="s">
        <v>119</v>
      </c>
      <c r="P67" s="54"/>
      <c r="Q67" s="54"/>
      <c r="R67" s="54"/>
      <c r="S67" s="54"/>
      <c r="T67" s="54"/>
      <c r="U67" s="54"/>
      <c r="V67" s="54"/>
      <c r="W67" s="54"/>
      <c r="X67" s="54"/>
      <c r="Y67" s="54"/>
      <c r="Z67" s="54"/>
      <c r="AA67" s="54"/>
      <c r="AB67" s="54"/>
      <c r="AC67" s="54"/>
      <c r="AD67" s="54"/>
      <c r="AE67" s="54"/>
      <c r="AF67" s="54"/>
      <c r="AG67" s="54"/>
      <c r="AH67" s="54"/>
      <c r="AI67" s="54"/>
      <c r="AJ67" s="54"/>
      <c r="AK67" s="54"/>
      <c r="AL67" s="54"/>
      <c r="AM67" s="54"/>
      <c r="AN67" s="54"/>
      <c r="AO67" s="54"/>
      <c r="AP67" s="54"/>
      <c r="AQ67" s="54"/>
      <c r="AR67" s="54"/>
      <c r="AS67" s="54"/>
    </row>
    <row r="68" spans="1:45" s="38" customFormat="1" ht="80.25" customHeight="1" x14ac:dyDescent="0.25">
      <c r="A68" s="12">
        <v>8</v>
      </c>
      <c r="B68" s="7" t="s">
        <v>16</v>
      </c>
      <c r="C68" s="12">
        <v>2021</v>
      </c>
      <c r="D68" s="12" t="s">
        <v>17</v>
      </c>
      <c r="E68" s="9">
        <v>1670</v>
      </c>
      <c r="F68" s="16">
        <f t="shared" si="11"/>
        <v>1455.65</v>
      </c>
      <c r="G68" s="12"/>
      <c r="H68" s="12"/>
      <c r="I68" s="12"/>
      <c r="J68" s="12"/>
      <c r="K68" s="16">
        <v>1455.65</v>
      </c>
      <c r="L68" s="12"/>
      <c r="M68" s="12" t="s">
        <v>87</v>
      </c>
      <c r="N68" s="12" t="s">
        <v>103</v>
      </c>
      <c r="O68" s="12"/>
      <c r="P68" s="54"/>
      <c r="Q68" s="54"/>
      <c r="R68" s="54"/>
      <c r="S68" s="54"/>
      <c r="T68" s="54"/>
      <c r="U68" s="54"/>
      <c r="V68" s="54"/>
      <c r="W68" s="54"/>
      <c r="X68" s="54"/>
      <c r="Y68" s="54"/>
      <c r="Z68" s="54"/>
      <c r="AA68" s="54"/>
      <c r="AB68" s="54"/>
      <c r="AC68" s="54"/>
      <c r="AD68" s="54"/>
      <c r="AE68" s="54"/>
      <c r="AF68" s="54"/>
      <c r="AG68" s="54"/>
      <c r="AH68" s="54"/>
      <c r="AI68" s="54"/>
      <c r="AJ68" s="54"/>
      <c r="AK68" s="54"/>
      <c r="AL68" s="54"/>
      <c r="AM68" s="54"/>
      <c r="AN68" s="54"/>
      <c r="AO68" s="54"/>
      <c r="AP68" s="54"/>
      <c r="AQ68" s="54"/>
      <c r="AR68" s="54"/>
      <c r="AS68" s="54"/>
    </row>
    <row r="69" spans="1:45" s="38" customFormat="1" ht="79.5" customHeight="1" x14ac:dyDescent="0.25">
      <c r="A69" s="12">
        <v>9</v>
      </c>
      <c r="B69" s="7" t="s">
        <v>114</v>
      </c>
      <c r="C69" s="12">
        <v>2021</v>
      </c>
      <c r="D69" s="12" t="s">
        <v>17</v>
      </c>
      <c r="E69" s="9">
        <v>14678.981</v>
      </c>
      <c r="F69" s="16">
        <f t="shared" si="11"/>
        <v>14670.299000000001</v>
      </c>
      <c r="G69" s="19"/>
      <c r="H69" s="19"/>
      <c r="I69" s="19"/>
      <c r="J69" s="19"/>
      <c r="K69" s="105"/>
      <c r="L69" s="16">
        <f>13203.269+1467.03</f>
        <v>14670.299000000001</v>
      </c>
      <c r="M69" s="12" t="s">
        <v>88</v>
      </c>
      <c r="N69" s="12" t="s">
        <v>103</v>
      </c>
      <c r="O69" s="12" t="s">
        <v>34</v>
      </c>
      <c r="P69" s="54"/>
      <c r="Q69" s="54"/>
      <c r="R69" s="54"/>
      <c r="S69" s="54"/>
      <c r="T69" s="54"/>
      <c r="U69" s="54"/>
      <c r="V69" s="54"/>
      <c r="W69" s="54"/>
      <c r="X69" s="54"/>
      <c r="Y69" s="54"/>
      <c r="Z69" s="54"/>
      <c r="AA69" s="54"/>
      <c r="AB69" s="54"/>
      <c r="AC69" s="54"/>
      <c r="AD69" s="54"/>
      <c r="AE69" s="54"/>
      <c r="AF69" s="54"/>
      <c r="AG69" s="54"/>
      <c r="AH69" s="54"/>
      <c r="AI69" s="54"/>
      <c r="AJ69" s="54"/>
      <c r="AK69" s="54"/>
      <c r="AL69" s="54"/>
      <c r="AM69" s="54"/>
      <c r="AN69" s="54"/>
      <c r="AO69" s="54"/>
      <c r="AP69" s="54"/>
      <c r="AQ69" s="54"/>
      <c r="AR69" s="54"/>
      <c r="AS69" s="54"/>
    </row>
    <row r="70" spans="1:45" s="38" customFormat="1" ht="78" customHeight="1" x14ac:dyDescent="0.25">
      <c r="A70" s="12">
        <v>10</v>
      </c>
      <c r="B70" s="7" t="s">
        <v>26</v>
      </c>
      <c r="C70" s="12">
        <v>2021</v>
      </c>
      <c r="D70" s="12" t="s">
        <v>17</v>
      </c>
      <c r="E70" s="9">
        <v>17603.455000000002</v>
      </c>
      <c r="F70" s="16">
        <f t="shared" si="11"/>
        <v>17489.991000000002</v>
      </c>
      <c r="G70" s="19"/>
      <c r="H70" s="19"/>
      <c r="I70" s="19"/>
      <c r="J70" s="19"/>
      <c r="K70" s="105"/>
      <c r="L70" s="16">
        <f>15740.992+1748.999</f>
        <v>17489.991000000002</v>
      </c>
      <c r="M70" s="12" t="s">
        <v>89</v>
      </c>
      <c r="N70" s="12" t="s">
        <v>103</v>
      </c>
      <c r="O70" s="12" t="s">
        <v>34</v>
      </c>
      <c r="P70" s="54"/>
      <c r="Q70" s="54"/>
      <c r="R70" s="54"/>
      <c r="S70" s="54"/>
      <c r="T70" s="54"/>
      <c r="U70" s="54"/>
      <c r="V70" s="54"/>
      <c r="W70" s="54"/>
      <c r="X70" s="54"/>
      <c r="Y70" s="54"/>
      <c r="Z70" s="54"/>
      <c r="AA70" s="54"/>
      <c r="AB70" s="54"/>
      <c r="AC70" s="54"/>
      <c r="AD70" s="54"/>
      <c r="AE70" s="54"/>
      <c r="AF70" s="54"/>
      <c r="AG70" s="54"/>
      <c r="AH70" s="54"/>
      <c r="AI70" s="54"/>
      <c r="AJ70" s="54"/>
      <c r="AK70" s="54"/>
      <c r="AL70" s="54"/>
      <c r="AM70" s="54"/>
      <c r="AN70" s="54"/>
      <c r="AO70" s="54"/>
      <c r="AP70" s="54"/>
      <c r="AQ70" s="54"/>
      <c r="AR70" s="54"/>
      <c r="AS70" s="54"/>
    </row>
    <row r="71" spans="1:45" s="38" customFormat="1" ht="53.25" customHeight="1" x14ac:dyDescent="0.25">
      <c r="A71" s="12">
        <v>11</v>
      </c>
      <c r="B71" s="7" t="s">
        <v>113</v>
      </c>
      <c r="C71" s="12" t="s">
        <v>136</v>
      </c>
      <c r="D71" s="12" t="s">
        <v>17</v>
      </c>
      <c r="E71" s="9">
        <v>2678.54</v>
      </c>
      <c r="F71" s="16">
        <f t="shared" si="11"/>
        <v>1868.84</v>
      </c>
      <c r="G71" s="33"/>
      <c r="H71" s="33"/>
      <c r="I71" s="33"/>
      <c r="J71" s="9">
        <v>1868.84</v>
      </c>
      <c r="K71" s="10"/>
      <c r="L71" s="16"/>
      <c r="M71" s="12" t="s">
        <v>90</v>
      </c>
      <c r="N71" s="12"/>
      <c r="O71" s="12" t="s">
        <v>27</v>
      </c>
      <c r="P71" s="54"/>
      <c r="Q71" s="54"/>
      <c r="R71" s="54"/>
      <c r="S71" s="54"/>
      <c r="T71" s="54"/>
      <c r="U71" s="54"/>
      <c r="V71" s="54"/>
      <c r="W71" s="54"/>
      <c r="X71" s="54"/>
      <c r="Y71" s="54"/>
      <c r="Z71" s="54"/>
      <c r="AA71" s="54"/>
      <c r="AB71" s="54"/>
      <c r="AC71" s="54"/>
      <c r="AD71" s="54"/>
      <c r="AE71" s="54"/>
      <c r="AF71" s="54"/>
      <c r="AG71" s="54"/>
      <c r="AH71" s="54"/>
      <c r="AI71" s="54"/>
      <c r="AJ71" s="54"/>
      <c r="AK71" s="54"/>
      <c r="AL71" s="54"/>
      <c r="AM71" s="54"/>
      <c r="AN71" s="54"/>
      <c r="AO71" s="54"/>
      <c r="AP71" s="54"/>
      <c r="AQ71" s="54"/>
      <c r="AR71" s="54"/>
      <c r="AS71" s="54"/>
    </row>
    <row r="72" spans="1:45" s="38" customFormat="1" ht="78" customHeight="1" x14ac:dyDescent="0.25">
      <c r="A72" s="83">
        <v>12</v>
      </c>
      <c r="B72" s="17" t="s">
        <v>109</v>
      </c>
      <c r="C72" s="83">
        <v>2021</v>
      </c>
      <c r="D72" s="31" t="s">
        <v>150</v>
      </c>
      <c r="E72" s="70">
        <v>7109.134</v>
      </c>
      <c r="F72" s="16">
        <f t="shared" si="11"/>
        <v>7032.3450000000003</v>
      </c>
      <c r="G72" s="70"/>
      <c r="H72" s="70"/>
      <c r="I72" s="70"/>
      <c r="J72" s="70"/>
      <c r="K72" s="70"/>
      <c r="L72" s="70">
        <v>7032.3450000000003</v>
      </c>
      <c r="M72" s="83" t="s">
        <v>75</v>
      </c>
      <c r="N72" s="83"/>
      <c r="O72" s="12"/>
      <c r="P72" s="54"/>
      <c r="Q72" s="54"/>
      <c r="R72" s="54"/>
      <c r="S72" s="54"/>
      <c r="T72" s="54"/>
      <c r="U72" s="54"/>
      <c r="V72" s="54"/>
      <c r="W72" s="54"/>
      <c r="X72" s="54"/>
      <c r="Y72" s="54"/>
      <c r="Z72" s="54"/>
      <c r="AA72" s="54"/>
      <c r="AB72" s="54"/>
      <c r="AC72" s="54"/>
      <c r="AD72" s="54"/>
      <c r="AE72" s="54"/>
      <c r="AF72" s="54"/>
      <c r="AG72" s="54"/>
      <c r="AH72" s="54"/>
      <c r="AI72" s="54"/>
      <c r="AJ72" s="54"/>
      <c r="AK72" s="54"/>
      <c r="AL72" s="54"/>
      <c r="AM72" s="54"/>
      <c r="AN72" s="54"/>
      <c r="AO72" s="54"/>
      <c r="AP72" s="54"/>
      <c r="AQ72" s="54"/>
      <c r="AR72" s="54"/>
      <c r="AS72" s="54"/>
    </row>
    <row r="73" spans="1:45" s="38" customFormat="1" ht="66" customHeight="1" x14ac:dyDescent="0.25">
      <c r="A73" s="12">
        <v>13</v>
      </c>
      <c r="B73" s="15" t="s">
        <v>133</v>
      </c>
      <c r="C73" s="12">
        <v>2021</v>
      </c>
      <c r="D73" s="12" t="s">
        <v>17</v>
      </c>
      <c r="E73" s="9">
        <f>K73</f>
        <v>1250</v>
      </c>
      <c r="F73" s="16">
        <f t="shared" si="11"/>
        <v>1250</v>
      </c>
      <c r="G73" s="33"/>
      <c r="H73" s="33"/>
      <c r="I73" s="33"/>
      <c r="J73" s="96"/>
      <c r="K73" s="10">
        <v>1250</v>
      </c>
      <c r="L73" s="16"/>
      <c r="M73" s="12" t="s">
        <v>135</v>
      </c>
      <c r="N73" s="12"/>
      <c r="O73" s="12"/>
      <c r="P73" s="54"/>
      <c r="Q73" s="54"/>
      <c r="R73" s="54"/>
      <c r="S73" s="54"/>
      <c r="T73" s="54"/>
      <c r="U73" s="54"/>
      <c r="V73" s="54"/>
      <c r="W73" s="54"/>
      <c r="X73" s="54"/>
      <c r="Y73" s="54"/>
      <c r="Z73" s="54"/>
      <c r="AA73" s="54"/>
      <c r="AB73" s="54"/>
      <c r="AC73" s="54"/>
      <c r="AD73" s="54"/>
      <c r="AE73" s="54"/>
      <c r="AF73" s="54"/>
      <c r="AG73" s="54"/>
      <c r="AH73" s="54"/>
      <c r="AI73" s="54"/>
      <c r="AJ73" s="54"/>
      <c r="AK73" s="54"/>
      <c r="AL73" s="54"/>
      <c r="AM73" s="54"/>
      <c r="AN73" s="54"/>
      <c r="AO73" s="54"/>
      <c r="AP73" s="54"/>
      <c r="AQ73" s="54"/>
      <c r="AR73" s="54"/>
      <c r="AS73" s="54"/>
    </row>
    <row r="74" spans="1:45" s="38" customFormat="1" ht="54" customHeight="1" x14ac:dyDescent="0.25">
      <c r="A74" s="12">
        <v>14</v>
      </c>
      <c r="B74" s="15" t="s">
        <v>134</v>
      </c>
      <c r="C74" s="12">
        <v>2021</v>
      </c>
      <c r="D74" s="12" t="s">
        <v>17</v>
      </c>
      <c r="E74" s="81">
        <v>5208.0860000000002</v>
      </c>
      <c r="F74" s="16">
        <f t="shared" si="11"/>
        <v>4918.58</v>
      </c>
      <c r="G74" s="33"/>
      <c r="H74" s="33"/>
      <c r="I74" s="33"/>
      <c r="J74" s="96"/>
      <c r="K74" s="10">
        <v>4918.58</v>
      </c>
      <c r="L74" s="16"/>
      <c r="M74" s="12" t="s">
        <v>135</v>
      </c>
      <c r="N74" s="12"/>
      <c r="O74" s="12"/>
      <c r="P74" s="54"/>
      <c r="Q74" s="54"/>
      <c r="R74" s="54"/>
      <c r="S74" s="54"/>
      <c r="T74" s="54"/>
      <c r="U74" s="54"/>
      <c r="V74" s="54"/>
      <c r="W74" s="54"/>
      <c r="X74" s="54"/>
      <c r="Y74" s="54"/>
      <c r="Z74" s="54"/>
      <c r="AA74" s="54"/>
      <c r="AB74" s="54"/>
      <c r="AC74" s="54"/>
      <c r="AD74" s="54"/>
      <c r="AE74" s="54"/>
      <c r="AF74" s="54"/>
      <c r="AG74" s="54"/>
      <c r="AH74" s="54"/>
      <c r="AI74" s="54"/>
      <c r="AJ74" s="54"/>
      <c r="AK74" s="54"/>
      <c r="AL74" s="54"/>
      <c r="AM74" s="54"/>
      <c r="AN74" s="54"/>
      <c r="AO74" s="54"/>
      <c r="AP74" s="54"/>
      <c r="AQ74" s="54"/>
      <c r="AR74" s="54"/>
      <c r="AS74" s="54"/>
    </row>
    <row r="75" spans="1:45" s="38" customFormat="1" ht="65.25" customHeight="1" x14ac:dyDescent="0.25">
      <c r="A75" s="19">
        <v>15</v>
      </c>
      <c r="B75" s="14" t="s">
        <v>149</v>
      </c>
      <c r="C75" s="19">
        <v>2021</v>
      </c>
      <c r="D75" s="19" t="s">
        <v>148</v>
      </c>
      <c r="E75" s="43">
        <v>4661.9799999999996</v>
      </c>
      <c r="F75" s="16">
        <f t="shared" si="11"/>
        <v>2665.79</v>
      </c>
      <c r="G75" s="34"/>
      <c r="H75" s="34"/>
      <c r="I75" s="34"/>
      <c r="J75" s="9">
        <v>2665.79</v>
      </c>
      <c r="K75" s="105"/>
      <c r="L75" s="120"/>
      <c r="M75" s="19" t="s">
        <v>155</v>
      </c>
      <c r="N75" s="19"/>
      <c r="O75" s="19" t="s">
        <v>27</v>
      </c>
      <c r="P75" s="54"/>
      <c r="Q75" s="54"/>
      <c r="R75" s="54"/>
      <c r="S75" s="54"/>
      <c r="T75" s="54"/>
      <c r="U75" s="54"/>
      <c r="V75" s="54"/>
      <c r="W75" s="54"/>
      <c r="X75" s="54"/>
      <c r="Y75" s="54"/>
      <c r="Z75" s="54"/>
      <c r="AA75" s="54"/>
      <c r="AB75" s="54"/>
      <c r="AC75" s="54"/>
      <c r="AD75" s="54"/>
      <c r="AE75" s="54"/>
      <c r="AF75" s="54"/>
      <c r="AG75" s="54"/>
      <c r="AH75" s="54"/>
      <c r="AI75" s="54"/>
      <c r="AJ75" s="54"/>
      <c r="AK75" s="54"/>
      <c r="AL75" s="54"/>
      <c r="AM75" s="54"/>
      <c r="AN75" s="54"/>
      <c r="AO75" s="54"/>
      <c r="AP75" s="54"/>
      <c r="AQ75" s="54"/>
      <c r="AR75" s="54"/>
      <c r="AS75" s="54"/>
    </row>
    <row r="76" spans="1:45" s="2" customFormat="1" ht="28.5" customHeight="1" x14ac:dyDescent="0.25">
      <c r="A76" s="57">
        <v>7</v>
      </c>
      <c r="B76" s="106" t="s">
        <v>137</v>
      </c>
      <c r="C76" s="12"/>
      <c r="D76" s="12"/>
      <c r="E76" s="87">
        <f>SUM(E77)</f>
        <v>3330</v>
      </c>
      <c r="F76" s="87">
        <f>SUM(F77)</f>
        <v>3330</v>
      </c>
      <c r="G76" s="87">
        <f>SUM(G77)</f>
        <v>0</v>
      </c>
      <c r="H76" s="87">
        <f t="shared" ref="H76:L76" si="12">SUM(H77)</f>
        <v>0</v>
      </c>
      <c r="I76" s="87">
        <f t="shared" si="12"/>
        <v>0</v>
      </c>
      <c r="J76" s="87">
        <f t="shared" si="12"/>
        <v>0</v>
      </c>
      <c r="K76" s="87">
        <f t="shared" si="12"/>
        <v>1000</v>
      </c>
      <c r="L76" s="87">
        <f t="shared" si="12"/>
        <v>2330</v>
      </c>
      <c r="M76" s="12"/>
      <c r="N76" s="12"/>
      <c r="O76" s="12"/>
      <c r="P76" s="55"/>
      <c r="Q76" s="62"/>
      <c r="R76" s="55"/>
      <c r="S76" s="55"/>
      <c r="T76" s="55"/>
      <c r="U76" s="55"/>
      <c r="V76" s="55"/>
      <c r="W76" s="55"/>
      <c r="X76" s="55"/>
      <c r="Y76" s="55"/>
      <c r="Z76" s="55"/>
      <c r="AA76" s="55"/>
      <c r="AB76" s="55"/>
      <c r="AC76" s="55"/>
      <c r="AD76" s="55"/>
      <c r="AE76" s="55"/>
      <c r="AF76" s="55"/>
      <c r="AG76" s="55"/>
      <c r="AH76" s="55"/>
      <c r="AI76" s="55"/>
      <c r="AJ76" s="55"/>
      <c r="AK76" s="55"/>
      <c r="AL76" s="55"/>
      <c r="AM76" s="55"/>
      <c r="AN76" s="55"/>
      <c r="AO76" s="55"/>
      <c r="AP76" s="55"/>
      <c r="AQ76" s="55"/>
      <c r="AR76" s="55"/>
      <c r="AS76" s="55"/>
    </row>
    <row r="77" spans="1:45" s="20" customFormat="1" ht="52.5" customHeight="1" x14ac:dyDescent="0.25">
      <c r="A77" s="12">
        <v>1</v>
      </c>
      <c r="B77" s="7" t="s">
        <v>29</v>
      </c>
      <c r="C77" s="12">
        <v>2021</v>
      </c>
      <c r="D77" s="12" t="s">
        <v>30</v>
      </c>
      <c r="E77" s="72">
        <v>3330</v>
      </c>
      <c r="F77" s="70">
        <f>G77+H77+I77+J77+K77+L77</f>
        <v>3330</v>
      </c>
      <c r="G77" s="87"/>
      <c r="H77" s="87"/>
      <c r="I77" s="87"/>
      <c r="J77" s="87"/>
      <c r="K77" s="72">
        <v>1000</v>
      </c>
      <c r="L77" s="72">
        <v>2330</v>
      </c>
      <c r="M77" s="12" t="s">
        <v>91</v>
      </c>
      <c r="N77" s="12"/>
      <c r="O77" s="12" t="s">
        <v>39</v>
      </c>
      <c r="P77" s="54"/>
      <c r="Q77" s="54"/>
      <c r="R77" s="54"/>
      <c r="S77" s="54"/>
      <c r="T77" s="54"/>
      <c r="U77" s="54"/>
      <c r="V77" s="54"/>
      <c r="W77" s="54"/>
      <c r="X77" s="54"/>
      <c r="Y77" s="54"/>
      <c r="Z77" s="54"/>
      <c r="AA77" s="54"/>
      <c r="AB77" s="54"/>
      <c r="AC77" s="54"/>
      <c r="AD77" s="54"/>
      <c r="AE77" s="54"/>
      <c r="AF77" s="54"/>
      <c r="AG77" s="54"/>
      <c r="AH77" s="54"/>
      <c r="AI77" s="54"/>
      <c r="AJ77" s="54"/>
      <c r="AK77" s="54"/>
      <c r="AL77" s="54"/>
      <c r="AM77" s="54"/>
      <c r="AN77" s="54"/>
      <c r="AO77" s="54"/>
      <c r="AP77" s="54"/>
      <c r="AQ77" s="54"/>
      <c r="AR77" s="54"/>
      <c r="AS77" s="54"/>
    </row>
    <row r="78" spans="1:45" ht="15.75" x14ac:dyDescent="0.2">
      <c r="A78" s="64"/>
      <c r="B78" s="65" t="s">
        <v>51</v>
      </c>
      <c r="C78" s="66"/>
      <c r="D78" s="66"/>
      <c r="E78" s="92">
        <f t="shared" ref="E78:L78" si="13">E9+E13+E31+E49+E54+E76+E60</f>
        <v>803335.85499999998</v>
      </c>
      <c r="F78" s="92">
        <f t="shared" si="13"/>
        <v>637781.03</v>
      </c>
      <c r="G78" s="92">
        <f t="shared" si="13"/>
        <v>0</v>
      </c>
      <c r="H78" s="92">
        <f t="shared" si="13"/>
        <v>0</v>
      </c>
      <c r="I78" s="92">
        <f t="shared" si="13"/>
        <v>115053.81200000001</v>
      </c>
      <c r="J78" s="92">
        <f t="shared" si="13"/>
        <v>25190.69</v>
      </c>
      <c r="K78" s="92">
        <f t="shared" si="13"/>
        <v>52516.213999999993</v>
      </c>
      <c r="L78" s="92">
        <f t="shared" si="13"/>
        <v>445020.31400000001</v>
      </c>
      <c r="M78" s="67"/>
      <c r="N78" s="67"/>
      <c r="O78" s="67"/>
    </row>
    <row r="79" spans="1:45" ht="15.75" x14ac:dyDescent="0.2">
      <c r="E79" s="5"/>
      <c r="F79" s="5"/>
      <c r="G79" s="5"/>
      <c r="H79" s="5"/>
      <c r="I79" s="5"/>
      <c r="J79" s="5"/>
      <c r="K79" s="5"/>
      <c r="L79" s="5"/>
    </row>
    <row r="80" spans="1:45" s="3" customFormat="1" ht="15.75" x14ac:dyDescent="0.25">
      <c r="A80" s="4"/>
      <c r="C80" s="68"/>
      <c r="D80" s="68"/>
    </row>
    <row r="81" spans="3:14" ht="15.75" x14ac:dyDescent="0.2">
      <c r="C81" s="69"/>
      <c r="D81" s="69"/>
      <c r="E81" s="123"/>
      <c r="F81" s="73"/>
      <c r="G81" s="74"/>
      <c r="H81" s="74"/>
      <c r="I81" s="74"/>
      <c r="J81" s="124"/>
      <c r="K81" s="124"/>
      <c r="L81" s="74"/>
      <c r="M81" s="69"/>
      <c r="N81" s="69"/>
    </row>
    <row r="82" spans="3:14" ht="15.75" x14ac:dyDescent="0.2">
      <c r="C82" s="69"/>
      <c r="D82" s="69"/>
      <c r="E82" s="69"/>
      <c r="F82" s="73"/>
      <c r="G82" s="74"/>
      <c r="H82" s="74"/>
      <c r="I82" s="74"/>
      <c r="J82" s="74"/>
      <c r="K82" s="74"/>
      <c r="L82" s="74"/>
      <c r="M82" s="69"/>
      <c r="N82" s="69"/>
    </row>
    <row r="83" spans="3:14" ht="15.75" x14ac:dyDescent="0.2">
      <c r="C83" s="69"/>
      <c r="D83" s="69"/>
      <c r="E83" s="69"/>
      <c r="F83" s="73"/>
      <c r="G83" s="124"/>
      <c r="H83" s="124"/>
      <c r="I83" s="124"/>
      <c r="J83" s="124"/>
      <c r="K83" s="124"/>
      <c r="L83" s="124"/>
      <c r="M83" s="69"/>
      <c r="N83" s="69"/>
    </row>
    <row r="84" spans="3:14" x14ac:dyDescent="0.2">
      <c r="C84" s="69"/>
      <c r="D84" s="69"/>
      <c r="E84" s="69"/>
      <c r="F84" s="75"/>
      <c r="G84" s="75"/>
      <c r="H84" s="75"/>
      <c r="I84" s="75"/>
      <c r="J84" s="75"/>
      <c r="K84" s="75"/>
      <c r="L84" s="75"/>
      <c r="M84" s="75"/>
      <c r="N84" s="69"/>
    </row>
    <row r="85" spans="3:14" x14ac:dyDescent="0.2">
      <c r="C85" s="69"/>
      <c r="D85" s="69"/>
      <c r="E85" s="69"/>
      <c r="F85" s="121"/>
      <c r="G85" s="121"/>
      <c r="H85" s="121"/>
      <c r="I85" s="121"/>
      <c r="J85" s="121"/>
      <c r="K85" s="121"/>
      <c r="L85" s="121"/>
      <c r="M85" s="69"/>
      <c r="N85" s="69"/>
    </row>
    <row r="86" spans="3:14" x14ac:dyDescent="0.2">
      <c r="C86" s="69"/>
      <c r="D86" s="69"/>
      <c r="E86" s="69"/>
      <c r="F86" s="69"/>
      <c r="G86" s="69"/>
      <c r="H86" s="69"/>
      <c r="I86" s="69"/>
      <c r="J86" s="69"/>
      <c r="K86" s="69"/>
      <c r="L86" s="69"/>
      <c r="M86" s="69"/>
      <c r="N86" s="69"/>
    </row>
    <row r="87" spans="3:14" x14ac:dyDescent="0.2">
      <c r="C87" s="69"/>
      <c r="D87" s="69"/>
      <c r="E87" s="69"/>
      <c r="F87" s="69"/>
      <c r="G87" s="69"/>
      <c r="H87" s="69"/>
      <c r="I87" s="69"/>
      <c r="J87" s="69"/>
      <c r="K87" s="69"/>
      <c r="L87" s="69"/>
      <c r="M87" s="69"/>
      <c r="N87" s="69"/>
    </row>
    <row r="88" spans="3:14" x14ac:dyDescent="0.2">
      <c r="C88" s="69"/>
      <c r="D88" s="69"/>
      <c r="F88" s="69"/>
      <c r="G88" s="69"/>
      <c r="H88" s="69"/>
      <c r="I88" s="69"/>
      <c r="J88" s="69"/>
      <c r="K88" s="69"/>
      <c r="L88" s="69"/>
      <c r="M88" s="69"/>
      <c r="N88" s="69"/>
    </row>
    <row r="89" spans="3:14" x14ac:dyDescent="0.2">
      <c r="C89" s="69"/>
      <c r="D89" s="69"/>
    </row>
  </sheetData>
  <mergeCells count="19">
    <mergeCell ref="L6:L7"/>
    <mergeCell ref="A4:A7"/>
    <mergeCell ref="B4:B7"/>
    <mergeCell ref="C4:C7"/>
    <mergeCell ref="D4:D7"/>
    <mergeCell ref="E4:E7"/>
    <mergeCell ref="N1:O1"/>
    <mergeCell ref="M33:M34"/>
    <mergeCell ref="M10:M11"/>
    <mergeCell ref="F4:L4"/>
    <mergeCell ref="M4:M7"/>
    <mergeCell ref="L2:O2"/>
    <mergeCell ref="A3:O3"/>
    <mergeCell ref="N4:N7"/>
    <mergeCell ref="O4:O7"/>
    <mergeCell ref="F5:F7"/>
    <mergeCell ref="G5:L5"/>
    <mergeCell ref="G6:I6"/>
    <mergeCell ref="J6:K6"/>
  </mergeCells>
  <pageMargins left="0.11811023622047245" right="0.11811023622047245" top="0.74803149606299213" bottom="0.35433070866141736" header="0.31496062992125984" footer="0.31496062992125984"/>
  <pageSetup paperSize="9" scale="6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Лист2</vt:lpstr>
      <vt:lpstr>Лист2!Область_друку</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2020-10-09T10:49:48Z</dcterms:modified>
</cp:coreProperties>
</file>